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B0359A30-09B4-4690-B555-10AF07B3DDE0}" xr6:coauthVersionLast="47" xr6:coauthVersionMax="47" xr10:uidLastSave="{00000000-0000-0000-0000-000000000000}"/>
  <bookViews>
    <workbookView xWindow="35445" yWindow="3045" windowWidth="21600" windowHeight="11385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Z39" i="6"/>
  <c r="Z39" i="7"/>
  <c r="Z39" i="8"/>
  <c r="Z39" i="9"/>
  <c r="Z39" i="10"/>
  <c r="Z39" i="11"/>
  <c r="Z39" i="12"/>
  <c r="Z39" i="13"/>
  <c r="Y39" i="13"/>
  <c r="Z39" i="14"/>
  <c r="Z39" i="15"/>
  <c r="Z39" i="16"/>
  <c r="Z39" i="17"/>
  <c r="Z39" i="18"/>
  <c r="Z39" i="19"/>
  <c r="Z39" i="20"/>
  <c r="Z39" i="21"/>
  <c r="Y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Y39" i="33"/>
  <c r="Z39" i="34"/>
  <c r="Z39" i="35"/>
  <c r="Z39" i="36"/>
  <c r="Z39" i="37"/>
  <c r="Y39" i="37"/>
  <c r="Z39" i="38"/>
  <c r="Z39" i="39"/>
  <c r="Z39" i="41"/>
  <c r="Z39" i="42"/>
  <c r="Y39" i="42"/>
  <c r="Z39" i="43"/>
  <c r="Y39" i="43"/>
  <c r="Z39" i="44"/>
  <c r="Y39" i="44"/>
  <c r="Z39" i="45"/>
  <c r="Z39" i="46"/>
  <c r="Y39" i="46"/>
  <c r="Z39" i="47"/>
  <c r="Y39" i="47"/>
  <c r="Z39" i="48"/>
  <c r="Z39" i="49"/>
  <c r="Z39" i="50"/>
  <c r="Z39" i="51"/>
  <c r="Y39" i="51"/>
  <c r="Z39" i="53"/>
  <c r="Z39" i="54"/>
  <c r="Y39" i="54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J39" i="42"/>
  <c r="W39" i="43"/>
  <c r="J39" i="43"/>
  <c r="W39" i="44"/>
  <c r="J39" i="44"/>
  <c r="W39" i="45"/>
  <c r="Y39" i="45" s="1"/>
  <c r="J39" i="45"/>
  <c r="W39" i="46"/>
  <c r="J39" i="46"/>
  <c r="W39" i="47"/>
  <c r="J39" i="47"/>
  <c r="W39" i="48"/>
  <c r="Y39" i="48" s="1"/>
  <c r="J39" i="48"/>
  <c r="W39" i="49"/>
  <c r="Y39" i="49" s="1"/>
  <c r="J39" i="49"/>
  <c r="W39" i="50"/>
  <c r="Y39" i="50" s="1"/>
  <c r="J39" i="50"/>
  <c r="W39" i="51"/>
  <c r="J39" i="51"/>
  <c r="W39" i="52"/>
  <c r="Y39" i="52" s="1"/>
  <c r="Z39" i="52" s="1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D38" i="10"/>
  <c r="D40" i="10" s="1"/>
  <c r="O38" i="13"/>
  <c r="AA38" i="16"/>
  <c r="AA40" i="16" s="1"/>
  <c r="T38" i="20"/>
  <c r="O38" i="20"/>
  <c r="N38" i="20"/>
  <c r="U38" i="22"/>
  <c r="G38" i="22"/>
  <c r="G40" i="22" s="1"/>
  <c r="H39" i="22" s="1"/>
  <c r="D38" i="22"/>
  <c r="D40" i="22" s="1"/>
  <c r="P38" i="24"/>
  <c r="O38" i="24"/>
  <c r="P38" i="26"/>
  <c r="P38" i="29"/>
  <c r="O38" i="29"/>
  <c r="C38" i="29"/>
  <c r="C40" i="29" s="1"/>
  <c r="C38" i="32"/>
  <c r="C40" i="32" s="1"/>
  <c r="X38" i="33"/>
  <c r="K38" i="34"/>
  <c r="D38" i="36"/>
  <c r="D40" i="36" s="1"/>
  <c r="S38" i="37"/>
  <c r="P38" i="37"/>
  <c r="D38" i="38"/>
  <c r="D40" i="38" s="1"/>
  <c r="D38" i="39"/>
  <c r="D40" i="39" s="1"/>
  <c r="C38" i="39"/>
  <c r="C40" i="39" s="1"/>
  <c r="E38" i="40"/>
  <c r="E40" i="40" s="1"/>
  <c r="D38" i="40"/>
  <c r="D40" i="40" s="1"/>
  <c r="C38" i="40"/>
  <c r="C40" i="40" s="1"/>
  <c r="J38" i="45"/>
  <c r="R38" i="46"/>
  <c r="AA38" i="47"/>
  <c r="AA40" i="47" s="1"/>
  <c r="R38" i="48"/>
  <c r="AA38" i="49"/>
  <c r="AA40" i="49" s="1"/>
  <c r="J38" i="49"/>
  <c r="R38" i="50"/>
  <c r="AA38" i="51"/>
  <c r="AA40" i="51" s="1"/>
  <c r="J38" i="51"/>
  <c r="S38" i="52"/>
  <c r="R38" i="52"/>
  <c r="C38" i="52"/>
  <c r="C40" i="52" s="1"/>
  <c r="AA38" i="53"/>
  <c r="AA40" i="53" s="1"/>
  <c r="N38" i="53"/>
  <c r="C38" i="53"/>
  <c r="C40" i="53" s="1"/>
  <c r="AA38" i="54"/>
  <c r="AA40" i="54" s="1"/>
  <c r="Y38" i="54"/>
  <c r="Y40" i="54" s="1"/>
  <c r="N38" i="54"/>
  <c r="F38" i="54"/>
  <c r="F40" i="54" s="1"/>
  <c r="K38" i="55"/>
  <c r="C38" i="55"/>
  <c r="C40" i="55" s="1"/>
  <c r="AA38" i="1"/>
  <c r="AA40" i="1" s="1"/>
  <c r="S38" i="1"/>
  <c r="R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T38" i="13" s="1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V38" i="15" s="1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F38" i="15" s="1"/>
  <c r="F40" i="15" s="1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G38" i="17" s="1"/>
  <c r="G40" i="17" s="1"/>
  <c r="H39" i="17" s="1"/>
  <c r="F36" i="17"/>
  <c r="F38" i="17" s="1"/>
  <c r="F40" i="17" s="1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N38" i="18" s="1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L38" i="41" s="1"/>
  <c r="K36" i="41"/>
  <c r="K38" i="41" s="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T38" i="42" s="1"/>
  <c r="S36" i="42"/>
  <c r="S38" i="42" s="1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D38" i="42" s="1"/>
  <c r="D40" i="42" s="1"/>
  <c r="C36" i="42"/>
  <c r="C38" i="42" s="1"/>
  <c r="C40" i="42" s="1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L38" i="43" s="1"/>
  <c r="K36" i="43"/>
  <c r="K38" i="43" s="1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V38" i="28" s="1"/>
  <c r="U27" i="28"/>
  <c r="U38" i="28" s="1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U38" i="31" s="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F38" i="35" s="1"/>
  <c r="F40" i="35" s="1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X38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Z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J38" i="41" s="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R38" i="42" s="1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AA38" i="43" s="1"/>
  <c r="AA40" i="43" s="1"/>
  <c r="Y27" i="43"/>
  <c r="Z27" i="43" s="1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J38" i="43" s="1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T38" i="44" s="1"/>
  <c r="S27" i="44"/>
  <c r="S38" i="44" s="1"/>
  <c r="R27" i="44"/>
  <c r="R38" i="44" s="1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D38" i="44" s="1"/>
  <c r="D40" i="44" s="1"/>
  <c r="C27" i="44"/>
  <c r="C38" i="44" s="1"/>
  <c r="C40" i="44" s="1"/>
  <c r="AA27" i="45"/>
  <c r="AA38" i="45" s="1"/>
  <c r="AA40" i="45" s="1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L38" i="45" s="1"/>
  <c r="K27" i="45"/>
  <c r="K38" i="45" s="1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T38" i="46" s="1"/>
  <c r="S27" i="46"/>
  <c r="S38" i="46" s="1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D38" i="46" s="1"/>
  <c r="D40" i="46" s="1"/>
  <c r="C27" i="46"/>
  <c r="C38" i="46" s="1"/>
  <c r="C40" i="46" s="1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L38" i="47" s="1"/>
  <c r="K27" i="47"/>
  <c r="K38" i="47" s="1"/>
  <c r="J27" i="47"/>
  <c r="J38" i="47" s="1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T38" i="48" s="1"/>
  <c r="S27" i="48"/>
  <c r="S38" i="48" s="1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D38" i="48" s="1"/>
  <c r="D40" i="48" s="1"/>
  <c r="C27" i="48"/>
  <c r="C38" i="48" s="1"/>
  <c r="C40" i="48" s="1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L38" i="49" s="1"/>
  <c r="K27" i="49"/>
  <c r="K38" i="49" s="1"/>
  <c r="J27" i="49"/>
  <c r="I27" i="49"/>
  <c r="H27" i="49"/>
  <c r="G27" i="49"/>
  <c r="F27" i="49"/>
  <c r="E27" i="49"/>
  <c r="D27" i="49"/>
  <c r="C27" i="49"/>
  <c r="AA27" i="50"/>
  <c r="Y27" i="50"/>
  <c r="X27" i="50"/>
  <c r="W27" i="50"/>
  <c r="V27" i="50"/>
  <c r="U27" i="50"/>
  <c r="T27" i="50"/>
  <c r="T38" i="50" s="1"/>
  <c r="S27" i="50"/>
  <c r="S38" i="50" s="1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D38" i="50" s="1"/>
  <c r="D40" i="50" s="1"/>
  <c r="C27" i="50"/>
  <c r="C38" i="50" s="1"/>
  <c r="C40" i="50" s="1"/>
  <c r="AA27" i="51"/>
  <c r="Y27" i="51"/>
  <c r="Z27" i="51" s="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L38" i="51" s="1"/>
  <c r="K27" i="51"/>
  <c r="K38" i="51" s="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T38" i="52" s="1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D38" i="52" s="1"/>
  <c r="D40" i="52" s="1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L38" i="53" s="1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E38" i="54" s="1"/>
  <c r="E40" i="54" s="1"/>
  <c r="D27" i="54"/>
  <c r="C27" i="54"/>
  <c r="AA27" i="55"/>
  <c r="Y27" i="55"/>
  <c r="X27" i="55"/>
  <c r="Z27" i="55" s="1"/>
  <c r="W27" i="55"/>
  <c r="V27" i="55"/>
  <c r="V38" i="55" s="1"/>
  <c r="U27" i="55"/>
  <c r="U38" i="55" s="1"/>
  <c r="T27" i="55"/>
  <c r="T38" i="55" s="1"/>
  <c r="S27" i="55"/>
  <c r="R27" i="55"/>
  <c r="Q27" i="55"/>
  <c r="P27" i="55"/>
  <c r="O27" i="55"/>
  <c r="N27" i="55"/>
  <c r="M27" i="55"/>
  <c r="M38" i="55" s="1"/>
  <c r="L27" i="55"/>
  <c r="L38" i="55" s="1"/>
  <c r="K27" i="55"/>
  <c r="J27" i="55"/>
  <c r="I27" i="55"/>
  <c r="H27" i="55"/>
  <c r="G27" i="55"/>
  <c r="F27" i="55"/>
  <c r="E27" i="55"/>
  <c r="D27" i="55"/>
  <c r="D38" i="55" s="1"/>
  <c r="D40" i="55" s="1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P17" i="3"/>
  <c r="O17" i="3"/>
  <c r="O38" i="3" s="1"/>
  <c r="N17" i="3"/>
  <c r="N38" i="3" s="1"/>
  <c r="M17" i="3"/>
  <c r="M38" i="3" s="1"/>
  <c r="L17" i="3"/>
  <c r="L38" i="3" s="1"/>
  <c r="K17" i="3"/>
  <c r="J17" i="3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X17" i="4"/>
  <c r="W17" i="4"/>
  <c r="W38" i="4" s="1"/>
  <c r="V17" i="4"/>
  <c r="V38" i="4" s="1"/>
  <c r="U17" i="4"/>
  <c r="U38" i="4" s="1"/>
  <c r="T17" i="4"/>
  <c r="S17" i="4"/>
  <c r="R17" i="4"/>
  <c r="Q17" i="4"/>
  <c r="P17" i="4"/>
  <c r="O17" i="4"/>
  <c r="O38" i="4" s="1"/>
  <c r="N17" i="4"/>
  <c r="N38" i="4" s="1"/>
  <c r="M17" i="4"/>
  <c r="M38" i="4" s="1"/>
  <c r="L17" i="4"/>
  <c r="K17" i="4"/>
  <c r="J17" i="4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AA17" i="5"/>
  <c r="Y17" i="5"/>
  <c r="X17" i="5"/>
  <c r="W17" i="5"/>
  <c r="W38" i="5" s="1"/>
  <c r="V17" i="5"/>
  <c r="V38" i="5" s="1"/>
  <c r="U17" i="5"/>
  <c r="U38" i="5" s="1"/>
  <c r="T17" i="5"/>
  <c r="S17" i="5"/>
  <c r="R17" i="5"/>
  <c r="Q17" i="5"/>
  <c r="P17" i="5"/>
  <c r="O17" i="5"/>
  <c r="O38" i="5" s="1"/>
  <c r="N17" i="5"/>
  <c r="N38" i="5" s="1"/>
  <c r="M17" i="5"/>
  <c r="M38" i="5" s="1"/>
  <c r="L17" i="5"/>
  <c r="K17" i="5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W17" i="6"/>
  <c r="W38" i="6" s="1"/>
  <c r="V17" i="6"/>
  <c r="V38" i="6" s="1"/>
  <c r="U17" i="6"/>
  <c r="U38" i="6" s="1"/>
  <c r="T17" i="6"/>
  <c r="S17" i="6"/>
  <c r="R17" i="6"/>
  <c r="Q17" i="6"/>
  <c r="P17" i="6"/>
  <c r="O17" i="6"/>
  <c r="O38" i="6" s="1"/>
  <c r="N17" i="6"/>
  <c r="N38" i="6" s="1"/>
  <c r="M17" i="6"/>
  <c r="M38" i="6" s="1"/>
  <c r="L17" i="6"/>
  <c r="K17" i="6"/>
  <c r="J17" i="6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S17" i="7"/>
  <c r="R17" i="7"/>
  <c r="Q17" i="7"/>
  <c r="P17" i="7"/>
  <c r="P38" i="7" s="1"/>
  <c r="O17" i="7"/>
  <c r="O38" i="7" s="1"/>
  <c r="N17" i="7"/>
  <c r="N38" i="7" s="1"/>
  <c r="M17" i="7"/>
  <c r="M38" i="7" s="1"/>
  <c r="L17" i="7"/>
  <c r="K17" i="7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AA17" i="8"/>
  <c r="Y17" i="8"/>
  <c r="Y38" i="8" s="1"/>
  <c r="Y40" i="8" s="1"/>
  <c r="X17" i="8"/>
  <c r="X38" i="8" s="1"/>
  <c r="W17" i="8"/>
  <c r="W38" i="8" s="1"/>
  <c r="V17" i="8"/>
  <c r="V38" i="8" s="1"/>
  <c r="U17" i="8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C17" i="8"/>
  <c r="AA17" i="9"/>
  <c r="Y17" i="9"/>
  <c r="Y38" i="9" s="1"/>
  <c r="Y40" i="9" s="1"/>
  <c r="X17" i="9"/>
  <c r="W17" i="9"/>
  <c r="W38" i="9" s="1"/>
  <c r="V17" i="9"/>
  <c r="V38" i="9" s="1"/>
  <c r="U17" i="9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D17" i="9"/>
  <c r="C17" i="9"/>
  <c r="AA17" i="10"/>
  <c r="Y17" i="10"/>
  <c r="Y38" i="10" s="1"/>
  <c r="Y40" i="10" s="1"/>
  <c r="X17" i="10"/>
  <c r="W17" i="10"/>
  <c r="W38" i="10" s="1"/>
  <c r="V17" i="10"/>
  <c r="V38" i="10" s="1"/>
  <c r="U17" i="10"/>
  <c r="T17" i="10"/>
  <c r="S17" i="10"/>
  <c r="R17" i="10"/>
  <c r="Q17" i="10"/>
  <c r="Q38" i="10" s="1"/>
  <c r="P17" i="10"/>
  <c r="P38" i="10" s="1"/>
  <c r="O17" i="10"/>
  <c r="O38" i="10" s="1"/>
  <c r="N17" i="10"/>
  <c r="N38" i="10" s="1"/>
  <c r="M17" i="10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C17" i="10"/>
  <c r="AA17" i="11"/>
  <c r="Y17" i="11"/>
  <c r="Y38" i="11" s="1"/>
  <c r="Y40" i="11" s="1"/>
  <c r="X17" i="11"/>
  <c r="W17" i="11"/>
  <c r="W38" i="11" s="1"/>
  <c r="V17" i="1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M17" i="11"/>
  <c r="L17" i="1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K17" i="12"/>
  <c r="K38" i="12" s="1"/>
  <c r="J17" i="12"/>
  <c r="J38" i="12" s="1"/>
  <c r="I17" i="12"/>
  <c r="I38" i="12" s="1"/>
  <c r="H17" i="12"/>
  <c r="H38" i="12" s="1"/>
  <c r="G17" i="12"/>
  <c r="F17" i="12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T17" i="13"/>
  <c r="S17" i="13"/>
  <c r="S38" i="13" s="1"/>
  <c r="R17" i="13"/>
  <c r="R38" i="13" s="1"/>
  <c r="Q17" i="13"/>
  <c r="Q38" i="13" s="1"/>
  <c r="P17" i="13"/>
  <c r="P38" i="13" s="1"/>
  <c r="O17" i="13"/>
  <c r="N17" i="13"/>
  <c r="M17" i="13"/>
  <c r="L17" i="13"/>
  <c r="K17" i="13"/>
  <c r="K38" i="13" s="1"/>
  <c r="J17" i="13"/>
  <c r="J38" i="13" s="1"/>
  <c r="I17" i="13"/>
  <c r="I38" i="13" s="1"/>
  <c r="H17" i="13"/>
  <c r="H38" i="13" s="1"/>
  <c r="G17" i="13"/>
  <c r="F17" i="13"/>
  <c r="E17" i="13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L17" i="14"/>
  <c r="K17" i="14"/>
  <c r="K38" i="14" s="1"/>
  <c r="J17" i="14"/>
  <c r="J38" i="14" s="1"/>
  <c r="I17" i="14"/>
  <c r="I38" i="14" s="1"/>
  <c r="H17" i="14"/>
  <c r="H38" i="14" s="1"/>
  <c r="G17" i="14"/>
  <c r="F17" i="14"/>
  <c r="E17" i="14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U17" i="15"/>
  <c r="T17" i="15"/>
  <c r="T38" i="15" s="1"/>
  <c r="S17" i="15"/>
  <c r="S38" i="15" s="1"/>
  <c r="R17" i="15"/>
  <c r="R38" i="15" s="1"/>
  <c r="Q17" i="15"/>
  <c r="Q38" i="15" s="1"/>
  <c r="P17" i="15"/>
  <c r="O17" i="15"/>
  <c r="N17" i="15"/>
  <c r="M17" i="15"/>
  <c r="L17" i="15"/>
  <c r="L38" i="15" s="1"/>
  <c r="K17" i="15"/>
  <c r="K38" i="15" s="1"/>
  <c r="J17" i="15"/>
  <c r="J38" i="15" s="1"/>
  <c r="I17" i="15"/>
  <c r="I38" i="15" s="1"/>
  <c r="H17" i="15"/>
  <c r="G17" i="15"/>
  <c r="F17" i="15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P17" i="20"/>
  <c r="O17" i="20"/>
  <c r="N17" i="20"/>
  <c r="M17" i="20"/>
  <c r="M38" i="20" s="1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S17" i="23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C17" i="23"/>
  <c r="AA17" i="24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O17" i="24"/>
  <c r="N17" i="24"/>
  <c r="N38" i="24" s="1"/>
  <c r="M17" i="24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U17" i="27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E17" i="27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V17" i="28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U17" i="29"/>
  <c r="T17" i="29"/>
  <c r="T38" i="29" s="1"/>
  <c r="S17" i="29"/>
  <c r="S38" i="29" s="1"/>
  <c r="R17" i="29"/>
  <c r="R38" i="29" s="1"/>
  <c r="Q17" i="29"/>
  <c r="Q38" i="29" s="1"/>
  <c r="P17" i="29"/>
  <c r="O17" i="29"/>
  <c r="N17" i="29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E17" i="29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F17" i="30"/>
  <c r="E17" i="30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V17" i="3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N17" i="32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F17" i="32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Z17" i="33" s="1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O17" i="33"/>
  <c r="N17" i="33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N17" i="34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V17" i="35"/>
  <c r="U17" i="35"/>
  <c r="U38" i="35" s="1"/>
  <c r="T17" i="35"/>
  <c r="T38" i="35" s="1"/>
  <c r="S17" i="35"/>
  <c r="S38" i="35" s="1"/>
  <c r="R17" i="35"/>
  <c r="R38" i="35" s="1"/>
  <c r="Q17" i="35"/>
  <c r="P17" i="35"/>
  <c r="O17" i="35"/>
  <c r="N17" i="35"/>
  <c r="M17" i="35"/>
  <c r="M38" i="35" s="1"/>
  <c r="L17" i="35"/>
  <c r="L38" i="35" s="1"/>
  <c r="K17" i="35"/>
  <c r="K38" i="35" s="1"/>
  <c r="J17" i="35"/>
  <c r="J38" i="35" s="1"/>
  <c r="I17" i="35"/>
  <c r="H17" i="35"/>
  <c r="G17" i="35"/>
  <c r="F17" i="35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X17" i="36"/>
  <c r="W17" i="36"/>
  <c r="V17" i="36"/>
  <c r="V38" i="36" s="1"/>
  <c r="U17" i="36"/>
  <c r="U38" i="36" s="1"/>
  <c r="T17" i="36"/>
  <c r="T38" i="36" s="1"/>
  <c r="S17" i="36"/>
  <c r="S38" i="36" s="1"/>
  <c r="R17" i="36"/>
  <c r="Q17" i="36"/>
  <c r="P17" i="36"/>
  <c r="P38" i="36" s="1"/>
  <c r="O17" i="36"/>
  <c r="N17" i="36"/>
  <c r="N38" i="36" s="1"/>
  <c r="M17" i="36"/>
  <c r="M38" i="36" s="1"/>
  <c r="L17" i="36"/>
  <c r="L38" i="36" s="1"/>
  <c r="K17" i="36"/>
  <c r="K38" i="36" s="1"/>
  <c r="J17" i="36"/>
  <c r="I17" i="36"/>
  <c r="H17" i="36"/>
  <c r="G17" i="36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Y17" i="37"/>
  <c r="X17" i="37"/>
  <c r="W17" i="37"/>
  <c r="V17" i="37"/>
  <c r="V38" i="37" s="1"/>
  <c r="U17" i="37"/>
  <c r="U38" i="37" s="1"/>
  <c r="T17" i="37"/>
  <c r="T38" i="37" s="1"/>
  <c r="S17" i="37"/>
  <c r="R17" i="37"/>
  <c r="Q17" i="37"/>
  <c r="P17" i="37"/>
  <c r="O17" i="37"/>
  <c r="N17" i="37"/>
  <c r="N38" i="37" s="1"/>
  <c r="M17" i="37"/>
  <c r="M38" i="37" s="1"/>
  <c r="L17" i="37"/>
  <c r="L38" i="37" s="1"/>
  <c r="K17" i="37"/>
  <c r="K38" i="37" s="1"/>
  <c r="J17" i="37"/>
  <c r="I17" i="37"/>
  <c r="H17" i="37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X17" i="38"/>
  <c r="W17" i="38"/>
  <c r="V17" i="38"/>
  <c r="V38" i="38" s="1"/>
  <c r="U17" i="38"/>
  <c r="U38" i="38" s="1"/>
  <c r="T17" i="38"/>
  <c r="T38" i="38" s="1"/>
  <c r="S17" i="38"/>
  <c r="S38" i="38" s="1"/>
  <c r="R17" i="38"/>
  <c r="Q17" i="38"/>
  <c r="P17" i="38"/>
  <c r="P38" i="38" s="1"/>
  <c r="O17" i="38"/>
  <c r="N17" i="38"/>
  <c r="N38" i="38" s="1"/>
  <c r="M17" i="38"/>
  <c r="M38" i="38" s="1"/>
  <c r="L17" i="38"/>
  <c r="L38" i="38" s="1"/>
  <c r="K17" i="38"/>
  <c r="K38" i="38" s="1"/>
  <c r="J17" i="38"/>
  <c r="I17" i="38"/>
  <c r="H17" i="38"/>
  <c r="G17" i="38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Y17" i="39"/>
  <c r="X17" i="39"/>
  <c r="Z17" i="39" s="1"/>
  <c r="W17" i="39"/>
  <c r="V17" i="39"/>
  <c r="V38" i="39" s="1"/>
  <c r="U17" i="39"/>
  <c r="U38" i="39" s="1"/>
  <c r="T17" i="39"/>
  <c r="T38" i="39" s="1"/>
  <c r="S17" i="39"/>
  <c r="R17" i="39"/>
  <c r="Q17" i="39"/>
  <c r="P17" i="39"/>
  <c r="O17" i="39"/>
  <c r="N17" i="39"/>
  <c r="N38" i="39" s="1"/>
  <c r="M17" i="39"/>
  <c r="M38" i="39" s="1"/>
  <c r="L17" i="39"/>
  <c r="L38" i="39" s="1"/>
  <c r="K17" i="39"/>
  <c r="J17" i="39"/>
  <c r="I17" i="39"/>
  <c r="H17" i="39"/>
  <c r="G17" i="39"/>
  <c r="F17" i="39"/>
  <c r="F38" i="39" s="1"/>
  <c r="F40" i="39" s="1"/>
  <c r="E17" i="39"/>
  <c r="E38" i="39" s="1"/>
  <c r="E40" i="39" s="1"/>
  <c r="D17" i="39"/>
  <c r="C17" i="39"/>
  <c r="AA17" i="40"/>
  <c r="Y17" i="40"/>
  <c r="X17" i="40"/>
  <c r="Z17" i="40" s="1"/>
  <c r="W17" i="40"/>
  <c r="W38" i="40" s="1"/>
  <c r="V17" i="40"/>
  <c r="V38" i="40" s="1"/>
  <c r="U17" i="40"/>
  <c r="U38" i="40" s="1"/>
  <c r="T17" i="40"/>
  <c r="S17" i="40"/>
  <c r="R17" i="40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J17" i="40"/>
  <c r="I17" i="40"/>
  <c r="H17" i="40"/>
  <c r="G17" i="40"/>
  <c r="G38" i="40" s="1"/>
  <c r="G40" i="40" s="1"/>
  <c r="H39" i="40" s="1"/>
  <c r="F17" i="40"/>
  <c r="F38" i="40" s="1"/>
  <c r="F40" i="40" s="1"/>
  <c r="E17" i="40"/>
  <c r="D17" i="40"/>
  <c r="C17" i="40"/>
  <c r="AA17" i="41"/>
  <c r="Y17" i="4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K17" i="41"/>
  <c r="J17" i="4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S17" i="42"/>
  <c r="R17" i="42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F38" i="42" s="1"/>
  <c r="F40" i="42" s="1"/>
  <c r="E17" i="42"/>
  <c r="E38" i="42" s="1"/>
  <c r="E40" i="42" s="1"/>
  <c r="D17" i="42"/>
  <c r="C17" i="42"/>
  <c r="AA17" i="43"/>
  <c r="Y17" i="43"/>
  <c r="Y38" i="43" s="1"/>
  <c r="Y40" i="43" s="1"/>
  <c r="X17" i="43"/>
  <c r="W17" i="43"/>
  <c r="W38" i="43" s="1"/>
  <c r="V17" i="43"/>
  <c r="V38" i="43" s="1"/>
  <c r="U17" i="43"/>
  <c r="T17" i="43"/>
  <c r="T38" i="43" s="1"/>
  <c r="S17" i="43"/>
  <c r="R17" i="43"/>
  <c r="Q17" i="43"/>
  <c r="Q38" i="43" s="1"/>
  <c r="P17" i="43"/>
  <c r="P38" i="43" s="1"/>
  <c r="O17" i="43"/>
  <c r="O38" i="43" s="1"/>
  <c r="N17" i="43"/>
  <c r="N38" i="43" s="1"/>
  <c r="M17" i="43"/>
  <c r="L17" i="43"/>
  <c r="K17" i="43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D17" i="43"/>
  <c r="D38" i="43" s="1"/>
  <c r="D40" i="43" s="1"/>
  <c r="C17" i="43"/>
  <c r="AA17" i="44"/>
  <c r="Y17" i="44"/>
  <c r="Y38" i="44" s="1"/>
  <c r="Y40" i="44" s="1"/>
  <c r="X17" i="44"/>
  <c r="W17" i="44"/>
  <c r="W38" i="44" s="1"/>
  <c r="V17" i="44"/>
  <c r="V38" i="44" s="1"/>
  <c r="U17" i="44"/>
  <c r="T17" i="44"/>
  <c r="S17" i="44"/>
  <c r="R17" i="44"/>
  <c r="Q17" i="44"/>
  <c r="Q38" i="44" s="1"/>
  <c r="P17" i="44"/>
  <c r="P38" i="44" s="1"/>
  <c r="O17" i="44"/>
  <c r="O38" i="44" s="1"/>
  <c r="N17" i="44"/>
  <c r="N38" i="44" s="1"/>
  <c r="M17" i="44"/>
  <c r="L17" i="44"/>
  <c r="K17" i="44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J40" i="44" s="1"/>
  <c r="F17" i="44"/>
  <c r="F38" i="44" s="1"/>
  <c r="F40" i="44" s="1"/>
  <c r="E17" i="44"/>
  <c r="D17" i="44"/>
  <c r="C17" i="44"/>
  <c r="AA17" i="45"/>
  <c r="Y17" i="45"/>
  <c r="Y38" i="45" s="1"/>
  <c r="Y40" i="45" s="1"/>
  <c r="X17" i="45"/>
  <c r="W17" i="45"/>
  <c r="W38" i="45" s="1"/>
  <c r="V17" i="45"/>
  <c r="V38" i="45" s="1"/>
  <c r="U17" i="45"/>
  <c r="T17" i="45"/>
  <c r="S17" i="45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L17" i="45"/>
  <c r="K17" i="45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D17" i="45"/>
  <c r="C17" i="45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T17" i="46"/>
  <c r="S17" i="46"/>
  <c r="R17" i="46"/>
  <c r="Q17" i="46"/>
  <c r="Q38" i="46" s="1"/>
  <c r="P17" i="46"/>
  <c r="P38" i="46" s="1"/>
  <c r="O17" i="46"/>
  <c r="O38" i="46" s="1"/>
  <c r="N17" i="46"/>
  <c r="N38" i="46" s="1"/>
  <c r="M17" i="46"/>
  <c r="L17" i="46"/>
  <c r="K17" i="46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D17" i="46"/>
  <c r="C17" i="46"/>
  <c r="AA17" i="47"/>
  <c r="Y17" i="47"/>
  <c r="Y38" i="47" s="1"/>
  <c r="Y40" i="47" s="1"/>
  <c r="X17" i="47"/>
  <c r="W17" i="47"/>
  <c r="W38" i="47" s="1"/>
  <c r="V17" i="47"/>
  <c r="V38" i="47" s="1"/>
  <c r="U17" i="47"/>
  <c r="T17" i="47"/>
  <c r="T38" i="47" s="1"/>
  <c r="S17" i="47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L17" i="47"/>
  <c r="K17" i="47"/>
  <c r="J17" i="47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W17" i="48"/>
  <c r="W38" i="48" s="1"/>
  <c r="V17" i="48"/>
  <c r="U17" i="48"/>
  <c r="T17" i="48"/>
  <c r="S17" i="48"/>
  <c r="R17" i="48"/>
  <c r="Q17" i="48"/>
  <c r="Q38" i="48" s="1"/>
  <c r="P17" i="48"/>
  <c r="P38" i="48" s="1"/>
  <c r="O17" i="48"/>
  <c r="O38" i="48" s="1"/>
  <c r="N17" i="48"/>
  <c r="M17" i="48"/>
  <c r="L17" i="48"/>
  <c r="K17" i="48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E17" i="48"/>
  <c r="D17" i="48"/>
  <c r="C17" i="48"/>
  <c r="AA17" i="49"/>
  <c r="Y17" i="49"/>
  <c r="Y38" i="49" s="1"/>
  <c r="Y40" i="49" s="1"/>
  <c r="X17" i="49"/>
  <c r="W17" i="49"/>
  <c r="W38" i="49" s="1"/>
  <c r="V17" i="49"/>
  <c r="U17" i="49"/>
  <c r="T17" i="49"/>
  <c r="S17" i="49"/>
  <c r="R17" i="49"/>
  <c r="R38" i="49" s="1"/>
  <c r="Q17" i="49"/>
  <c r="Q38" i="49" s="1"/>
  <c r="P17" i="49"/>
  <c r="P38" i="49" s="1"/>
  <c r="O17" i="49"/>
  <c r="O38" i="49" s="1"/>
  <c r="N17" i="49"/>
  <c r="M17" i="49"/>
  <c r="L17" i="49"/>
  <c r="K17" i="49"/>
  <c r="J17" i="49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E17" i="49"/>
  <c r="D17" i="49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U17" i="50"/>
  <c r="T17" i="50"/>
  <c r="S17" i="50"/>
  <c r="R17" i="50"/>
  <c r="Q17" i="50"/>
  <c r="Q38" i="50" s="1"/>
  <c r="P17" i="50"/>
  <c r="P38" i="50" s="1"/>
  <c r="O17" i="50"/>
  <c r="O38" i="50" s="1"/>
  <c r="N17" i="50"/>
  <c r="M17" i="50"/>
  <c r="L17" i="50"/>
  <c r="K17" i="50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J40" i="50" s="1"/>
  <c r="F17" i="50"/>
  <c r="E17" i="50"/>
  <c r="D17" i="50"/>
  <c r="C17" i="50"/>
  <c r="AA17" i="51"/>
  <c r="Y17" i="51"/>
  <c r="Y38" i="51" s="1"/>
  <c r="Y40" i="51" s="1"/>
  <c r="X17" i="51"/>
  <c r="W17" i="51"/>
  <c r="W38" i="51" s="1"/>
  <c r="V17" i="51"/>
  <c r="V38" i="51" s="1"/>
  <c r="U17" i="51"/>
  <c r="T17" i="51"/>
  <c r="S17" i="5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L17" i="51"/>
  <c r="K17" i="51"/>
  <c r="J17" i="5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D17" i="51"/>
  <c r="C17" i="51"/>
  <c r="AA17" i="52"/>
  <c r="AA38" i="52" s="1"/>
  <c r="AA40" i="52" s="1"/>
  <c r="Y17" i="52"/>
  <c r="Y38" i="52" s="1"/>
  <c r="Y40" i="52" s="1"/>
  <c r="X17" i="52"/>
  <c r="W17" i="52"/>
  <c r="W38" i="52" s="1"/>
  <c r="V17" i="52"/>
  <c r="U17" i="52"/>
  <c r="T17" i="52"/>
  <c r="S17" i="52"/>
  <c r="R17" i="52"/>
  <c r="Q17" i="52"/>
  <c r="Q38" i="52" s="1"/>
  <c r="P17" i="52"/>
  <c r="P38" i="52" s="1"/>
  <c r="O17" i="52"/>
  <c r="O38" i="52" s="1"/>
  <c r="N17" i="52"/>
  <c r="M17" i="52"/>
  <c r="L17" i="52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E17" i="52"/>
  <c r="D17" i="52"/>
  <c r="C17" i="52"/>
  <c r="AA17" i="53"/>
  <c r="Y17" i="53"/>
  <c r="Y38" i="53" s="1"/>
  <c r="Y40" i="53" s="1"/>
  <c r="X17" i="53"/>
  <c r="W17" i="53"/>
  <c r="W38" i="53" s="1"/>
  <c r="V17" i="53"/>
  <c r="V38" i="53" s="1"/>
  <c r="U17" i="53"/>
  <c r="T17" i="53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M17" i="53"/>
  <c r="L17" i="53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D17" i="53"/>
  <c r="C17" i="53"/>
  <c r="AA17" i="54"/>
  <c r="Y17" i="54"/>
  <c r="X17" i="54"/>
  <c r="W17" i="54"/>
  <c r="W38" i="54" s="1"/>
  <c r="V17" i="54"/>
  <c r="V38" i="54" s="1"/>
  <c r="U17" i="54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M17" i="54"/>
  <c r="L17" i="54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J40" i="54" s="1"/>
  <c r="F17" i="54"/>
  <c r="E17" i="54"/>
  <c r="D17" i="54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U17" i="55"/>
  <c r="T17" i="55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L17" i="55"/>
  <c r="K17" i="55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D17" i="55"/>
  <c r="C17" i="55"/>
  <c r="AA17" i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D17" i="1"/>
  <c r="D38" i="1" s="1"/>
  <c r="D40" i="1" s="1"/>
  <c r="C17" i="1"/>
  <c r="C38" i="1" s="1"/>
  <c r="C40" i="1" s="1"/>
  <c r="X40" i="40" l="1"/>
  <c r="Z17" i="55"/>
  <c r="X38" i="55"/>
  <c r="Z17" i="52"/>
  <c r="X38" i="52"/>
  <c r="Z17" i="49"/>
  <c r="X38" i="49"/>
  <c r="G38" i="15"/>
  <c r="G40" i="15" s="1"/>
  <c r="H39" i="15" s="1"/>
  <c r="O38" i="15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J40" i="13" s="1"/>
  <c r="W38" i="13"/>
  <c r="G38" i="12"/>
  <c r="G40" i="12" s="1"/>
  <c r="H39" i="12" s="1"/>
  <c r="H40" i="12" s="1"/>
  <c r="I39" i="12" s="1"/>
  <c r="I40" i="12" s="1"/>
  <c r="O38" i="12"/>
  <c r="W38" i="12"/>
  <c r="Z27" i="19"/>
  <c r="Z17" i="50"/>
  <c r="X38" i="50"/>
  <c r="AA38" i="44"/>
  <c r="AA40" i="44" s="1"/>
  <c r="R38" i="43"/>
  <c r="J38" i="42"/>
  <c r="AA38" i="42"/>
  <c r="AA40" i="42" s="1"/>
  <c r="R38" i="41"/>
  <c r="AA38" i="41"/>
  <c r="AA40" i="41" s="1"/>
  <c r="I38" i="22"/>
  <c r="Q38" i="22"/>
  <c r="Y38" i="22"/>
  <c r="Y40" i="22" s="1"/>
  <c r="I38" i="21"/>
  <c r="Q38" i="21"/>
  <c r="Y38" i="21"/>
  <c r="Y40" i="21" s="1"/>
  <c r="I38" i="20"/>
  <c r="Q38" i="20"/>
  <c r="Y38" i="20"/>
  <c r="Y40" i="20" s="1"/>
  <c r="H38" i="19"/>
  <c r="P38" i="19"/>
  <c r="Z17" i="19"/>
  <c r="X38" i="19"/>
  <c r="H38" i="18"/>
  <c r="P38" i="18"/>
  <c r="Z17" i="18"/>
  <c r="X38" i="18"/>
  <c r="H38" i="17"/>
  <c r="H40" i="17" s="1"/>
  <c r="I39" i="17" s="1"/>
  <c r="I40" i="17" s="1"/>
  <c r="P38" i="17"/>
  <c r="Z17" i="17"/>
  <c r="X38" i="17"/>
  <c r="H38" i="16"/>
  <c r="P38" i="16"/>
  <c r="X38" i="16"/>
  <c r="Z17" i="16"/>
  <c r="H38" i="15"/>
  <c r="P38" i="15"/>
  <c r="Z17" i="15"/>
  <c r="X38" i="15"/>
  <c r="Z17" i="14"/>
  <c r="X38" i="14"/>
  <c r="Z17" i="13"/>
  <c r="X38" i="13"/>
  <c r="Z17" i="12"/>
  <c r="X38" i="12"/>
  <c r="X38" i="11"/>
  <c r="Z17" i="11"/>
  <c r="H40" i="1"/>
  <c r="I39" i="1" s="1"/>
  <c r="I40" i="1" s="1"/>
  <c r="Z17" i="54"/>
  <c r="X38" i="54"/>
  <c r="Z17" i="51"/>
  <c r="X38" i="51"/>
  <c r="C38" i="49"/>
  <c r="C40" i="49" s="1"/>
  <c r="K38" i="46"/>
  <c r="S38" i="45"/>
  <c r="S38" i="43"/>
  <c r="AA38" i="24"/>
  <c r="AA40" i="24" s="1"/>
  <c r="J38" i="23"/>
  <c r="R38" i="23"/>
  <c r="V38" i="31"/>
  <c r="Z38" i="33"/>
  <c r="X40" i="33"/>
  <c r="Z40" i="33" s="1"/>
  <c r="X38" i="1"/>
  <c r="Z17" i="1"/>
  <c r="Z17" i="53"/>
  <c r="X38" i="53"/>
  <c r="X38" i="48"/>
  <c r="Z17" i="48"/>
  <c r="C38" i="51"/>
  <c r="C40" i="51" s="1"/>
  <c r="S38" i="49"/>
  <c r="K38" i="48"/>
  <c r="C38" i="47"/>
  <c r="C40" i="47" s="1"/>
  <c r="S38" i="47"/>
  <c r="C38" i="43"/>
  <c r="C40" i="43" s="1"/>
  <c r="D38" i="54"/>
  <c r="D40" i="54" s="1"/>
  <c r="T38" i="54"/>
  <c r="T38" i="53"/>
  <c r="D38" i="51"/>
  <c r="D40" i="51" s="1"/>
  <c r="D38" i="49"/>
  <c r="D40" i="49" s="1"/>
  <c r="L38" i="48"/>
  <c r="T38" i="45"/>
  <c r="L38" i="44"/>
  <c r="O38" i="32"/>
  <c r="Z27" i="2"/>
  <c r="X38" i="2"/>
  <c r="S38" i="51"/>
  <c r="K38" i="50"/>
  <c r="C38" i="45"/>
  <c r="C40" i="45" s="1"/>
  <c r="K38" i="44"/>
  <c r="L38" i="54"/>
  <c r="D38" i="53"/>
  <c r="D40" i="53" s="1"/>
  <c r="L38" i="52"/>
  <c r="T38" i="51"/>
  <c r="L38" i="50"/>
  <c r="T38" i="49"/>
  <c r="L38" i="46"/>
  <c r="D38" i="45"/>
  <c r="D40" i="45" s="1"/>
  <c r="E38" i="1"/>
  <c r="E40" i="1" s="1"/>
  <c r="M38" i="1"/>
  <c r="U38" i="1"/>
  <c r="E38" i="55"/>
  <c r="E40" i="55" s="1"/>
  <c r="M38" i="54"/>
  <c r="U38" i="54"/>
  <c r="Z27" i="40"/>
  <c r="H38" i="35"/>
  <c r="G38" i="2"/>
  <c r="G40" i="2" s="1"/>
  <c r="H39" i="2" s="1"/>
  <c r="H40" i="2" s="1"/>
  <c r="I39" i="2" s="1"/>
  <c r="H38" i="39"/>
  <c r="W38" i="34"/>
  <c r="V38" i="30"/>
  <c r="V38" i="29"/>
  <c r="N38" i="28"/>
  <c r="U38" i="27"/>
  <c r="E38" i="26"/>
  <c r="E40" i="26" s="1"/>
  <c r="M38" i="26"/>
  <c r="U38" i="26"/>
  <c r="M38" i="25"/>
  <c r="E38" i="24"/>
  <c r="E40" i="24" s="1"/>
  <c r="M38" i="24"/>
  <c r="U38" i="24"/>
  <c r="D38" i="23"/>
  <c r="D40" i="23" s="1"/>
  <c r="L38" i="23"/>
  <c r="T38" i="23"/>
  <c r="X40" i="7"/>
  <c r="Z40" i="7" s="1"/>
  <c r="H38" i="6"/>
  <c r="P38" i="6"/>
  <c r="Z17" i="6"/>
  <c r="X38" i="6"/>
  <c r="H38" i="5"/>
  <c r="H40" i="5" s="1"/>
  <c r="I39" i="5" s="1"/>
  <c r="I40" i="5" s="1"/>
  <c r="P38" i="5"/>
  <c r="Z17" i="5"/>
  <c r="X38" i="5"/>
  <c r="H38" i="4"/>
  <c r="P38" i="4"/>
  <c r="Z17" i="4"/>
  <c r="X38" i="4"/>
  <c r="H38" i="3"/>
  <c r="P38" i="3"/>
  <c r="X38" i="3"/>
  <c r="H38" i="2"/>
  <c r="P38" i="2"/>
  <c r="Z27" i="35"/>
  <c r="Z17" i="47"/>
  <c r="X38" i="47"/>
  <c r="Z17" i="46"/>
  <c r="X38" i="46"/>
  <c r="Z17" i="43"/>
  <c r="X38" i="43"/>
  <c r="Z17" i="42"/>
  <c r="X38" i="42"/>
  <c r="O38" i="39"/>
  <c r="G38" i="37"/>
  <c r="G40" i="37" s="1"/>
  <c r="H39" i="37" s="1"/>
  <c r="O38" i="36"/>
  <c r="M38" i="31"/>
  <c r="U38" i="29"/>
  <c r="T38" i="27"/>
  <c r="D38" i="25"/>
  <c r="D40" i="25" s="1"/>
  <c r="Z17" i="10"/>
  <c r="X38" i="10"/>
  <c r="H40" i="3"/>
  <c r="I39" i="3" s="1"/>
  <c r="I40" i="3" s="1"/>
  <c r="J40" i="3" s="1"/>
  <c r="I38" i="40"/>
  <c r="P38" i="39"/>
  <c r="H38" i="36"/>
  <c r="O38" i="35"/>
  <c r="O38" i="34"/>
  <c r="W38" i="32"/>
  <c r="F38" i="30"/>
  <c r="F40" i="30" s="1"/>
  <c r="J38" i="40"/>
  <c r="R38" i="40"/>
  <c r="I38" i="39"/>
  <c r="Q38" i="39"/>
  <c r="Y38" i="39"/>
  <c r="Y40" i="39" s="1"/>
  <c r="I38" i="38"/>
  <c r="Q38" i="38"/>
  <c r="Y38" i="38"/>
  <c r="Y40" i="38" s="1"/>
  <c r="I38" i="37"/>
  <c r="Q38" i="37"/>
  <c r="Y38" i="37"/>
  <c r="Y40" i="37" s="1"/>
  <c r="I38" i="36"/>
  <c r="Q38" i="36"/>
  <c r="Y38" i="36"/>
  <c r="Y40" i="36" s="1"/>
  <c r="P38" i="35"/>
  <c r="Z17" i="35"/>
  <c r="X38" i="35"/>
  <c r="P38" i="34"/>
  <c r="Z17" i="34"/>
  <c r="X38" i="34"/>
  <c r="P38" i="33"/>
  <c r="H38" i="32"/>
  <c r="X38" i="32"/>
  <c r="G38" i="31"/>
  <c r="G40" i="31" s="1"/>
  <c r="H39" i="31" s="1"/>
  <c r="H40" i="31" s="1"/>
  <c r="I39" i="31" s="1"/>
  <c r="I40" i="31" s="1"/>
  <c r="O38" i="31"/>
  <c r="W38" i="31"/>
  <c r="G38" i="30"/>
  <c r="G40" i="30" s="1"/>
  <c r="H39" i="30" s="1"/>
  <c r="H40" i="30" s="1"/>
  <c r="I39" i="30" s="1"/>
  <c r="I40" i="30" s="1"/>
  <c r="J40" i="30" s="1"/>
  <c r="O38" i="30"/>
  <c r="G38" i="29"/>
  <c r="G40" i="29" s="1"/>
  <c r="H39" i="29" s="1"/>
  <c r="H40" i="29" s="1"/>
  <c r="I39" i="29" s="1"/>
  <c r="I40" i="29" s="1"/>
  <c r="W38" i="29"/>
  <c r="G38" i="28"/>
  <c r="G40" i="28" s="1"/>
  <c r="H39" i="28" s="1"/>
  <c r="H40" i="28" s="1"/>
  <c r="I39" i="28" s="1"/>
  <c r="I40" i="28" s="1"/>
  <c r="O38" i="28"/>
  <c r="W38" i="28"/>
  <c r="F38" i="27"/>
  <c r="F40" i="27" s="1"/>
  <c r="V38" i="27"/>
  <c r="C38" i="11"/>
  <c r="C40" i="11" s="1"/>
  <c r="K38" i="11"/>
  <c r="S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8"/>
  <c r="I38" i="7"/>
  <c r="I40" i="7" s="1"/>
  <c r="Q38" i="7"/>
  <c r="Z17" i="7"/>
  <c r="Y38" i="7"/>
  <c r="Y40" i="7" s="1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Z17" i="3"/>
  <c r="Y38" i="3"/>
  <c r="Y40" i="3" s="1"/>
  <c r="I38" i="2"/>
  <c r="Q38" i="2"/>
  <c r="Y38" i="2"/>
  <c r="Y40" i="2" s="1"/>
  <c r="H38" i="40"/>
  <c r="H40" i="40" s="1"/>
  <c r="I39" i="40" s="1"/>
  <c r="I40" i="40" s="1"/>
  <c r="G38" i="38"/>
  <c r="G40" i="38" s="1"/>
  <c r="H39" i="38" s="1"/>
  <c r="W38" i="37"/>
  <c r="N38" i="35"/>
  <c r="F38" i="33"/>
  <c r="F40" i="33" s="1"/>
  <c r="E38" i="31"/>
  <c r="E40" i="31" s="1"/>
  <c r="M38" i="29"/>
  <c r="D38" i="24"/>
  <c r="D40" i="24" s="1"/>
  <c r="S38" i="23"/>
  <c r="H40" i="4"/>
  <c r="I39" i="4" s="1"/>
  <c r="Y38" i="40"/>
  <c r="Y40" i="40" s="1"/>
  <c r="H38" i="37"/>
  <c r="X38" i="36"/>
  <c r="W38" i="35"/>
  <c r="G38" i="33"/>
  <c r="G40" i="33" s="1"/>
  <c r="H39" i="33" s="1"/>
  <c r="H40" i="33" s="1"/>
  <c r="I39" i="33" s="1"/>
  <c r="I40" i="33" s="1"/>
  <c r="J40" i="33" s="1"/>
  <c r="N38" i="31"/>
  <c r="F38" i="29"/>
  <c r="F40" i="29" s="1"/>
  <c r="K38" i="40"/>
  <c r="S38" i="40"/>
  <c r="AA38" i="40"/>
  <c r="AA40" i="40" s="1"/>
  <c r="J38" i="39"/>
  <c r="R38" i="39"/>
  <c r="AA38" i="39"/>
  <c r="AA40" i="39" s="1"/>
  <c r="J38" i="38"/>
  <c r="R38" i="38"/>
  <c r="AA38" i="38"/>
  <c r="AA40" i="38" s="1"/>
  <c r="J38" i="37"/>
  <c r="R38" i="37"/>
  <c r="AA38" i="37"/>
  <c r="AA40" i="37" s="1"/>
  <c r="J38" i="36"/>
  <c r="R38" i="36"/>
  <c r="Z17" i="36"/>
  <c r="I38" i="35"/>
  <c r="Q38" i="35"/>
  <c r="Y38" i="35"/>
  <c r="Y40" i="35" s="1"/>
  <c r="Z17" i="31"/>
  <c r="X38" i="31"/>
  <c r="Z17" i="29"/>
  <c r="X38" i="29"/>
  <c r="Z38" i="28"/>
  <c r="X40" i="28"/>
  <c r="Z40" i="28" s="1"/>
  <c r="H40" i="24"/>
  <c r="I39" i="24" s="1"/>
  <c r="I40" i="24" s="1"/>
  <c r="D38" i="14"/>
  <c r="D40" i="14" s="1"/>
  <c r="L38" i="14"/>
  <c r="D38" i="13"/>
  <c r="D40" i="13" s="1"/>
  <c r="L38" i="13"/>
  <c r="D38" i="12"/>
  <c r="D40" i="12" s="1"/>
  <c r="L38" i="12"/>
  <c r="T38" i="12"/>
  <c r="D38" i="11"/>
  <c r="D40" i="11" s="1"/>
  <c r="L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50"/>
  <c r="Z27" i="25"/>
  <c r="X38" i="27"/>
  <c r="Z17" i="45"/>
  <c r="X38" i="45"/>
  <c r="Z17" i="44"/>
  <c r="X38" i="44"/>
  <c r="W38" i="39"/>
  <c r="W38" i="38"/>
  <c r="G38" i="36"/>
  <c r="G40" i="36" s="1"/>
  <c r="H39" i="36" s="1"/>
  <c r="H40" i="36" s="1"/>
  <c r="I39" i="36" s="1"/>
  <c r="I40" i="36" s="1"/>
  <c r="J40" i="36" s="1"/>
  <c r="V38" i="35"/>
  <c r="V38" i="33"/>
  <c r="N38" i="32"/>
  <c r="U38" i="30"/>
  <c r="E38" i="28"/>
  <c r="E40" i="28" s="1"/>
  <c r="D38" i="27"/>
  <c r="D40" i="27" s="1"/>
  <c r="L38" i="26"/>
  <c r="L38" i="25"/>
  <c r="L38" i="24"/>
  <c r="Z17" i="9"/>
  <c r="X38" i="9"/>
  <c r="O38" i="2"/>
  <c r="Z36" i="55"/>
  <c r="Y38" i="41"/>
  <c r="Y40" i="41" s="1"/>
  <c r="Q38" i="40"/>
  <c r="H38" i="38"/>
  <c r="E38" i="53"/>
  <c r="E40" i="53" s="1"/>
  <c r="M38" i="53"/>
  <c r="U38" i="53"/>
  <c r="E38" i="52"/>
  <c r="E40" i="52" s="1"/>
  <c r="M38" i="52"/>
  <c r="U38" i="52"/>
  <c r="E38" i="51"/>
  <c r="E40" i="51" s="1"/>
  <c r="M38" i="51"/>
  <c r="U38" i="51"/>
  <c r="E38" i="50"/>
  <c r="E40" i="50" s="1"/>
  <c r="M38" i="50"/>
  <c r="U38" i="50"/>
  <c r="E38" i="49"/>
  <c r="E40" i="49" s="1"/>
  <c r="M38" i="49"/>
  <c r="U38" i="49"/>
  <c r="E38" i="48"/>
  <c r="E40" i="48" s="1"/>
  <c r="M38" i="48"/>
  <c r="U38" i="48"/>
  <c r="T38" i="40"/>
  <c r="K38" i="39"/>
  <c r="S38" i="39"/>
  <c r="Z17" i="32"/>
  <c r="Z17" i="26"/>
  <c r="X38" i="26"/>
  <c r="Z17" i="25"/>
  <c r="X38" i="25"/>
  <c r="Z38" i="24"/>
  <c r="X40" i="24"/>
  <c r="Z40" i="24" s="1"/>
  <c r="I40" i="23"/>
  <c r="J40" i="23" s="1"/>
  <c r="H40" i="21"/>
  <c r="I39" i="21" s="1"/>
  <c r="I40" i="21" s="1"/>
  <c r="J40" i="21" s="1"/>
  <c r="F38" i="18"/>
  <c r="F40" i="18" s="1"/>
  <c r="V38" i="18"/>
  <c r="N38" i="17"/>
  <c r="V38" i="17"/>
  <c r="F38" i="16"/>
  <c r="F40" i="16" s="1"/>
  <c r="N38" i="16"/>
  <c r="V38" i="16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E38" i="11"/>
  <c r="E40" i="11" s="1"/>
  <c r="M38" i="11"/>
  <c r="U38" i="11"/>
  <c r="L38" i="10"/>
  <c r="T38" i="10"/>
  <c r="T38" i="9"/>
  <c r="D38" i="8"/>
  <c r="D40" i="8" s="1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X38" i="39"/>
  <c r="Z17" i="41"/>
  <c r="X38" i="41"/>
  <c r="G38" i="39"/>
  <c r="G40" i="39" s="1"/>
  <c r="H39" i="39" s="1"/>
  <c r="O38" i="38"/>
  <c r="O38" i="37"/>
  <c r="W38" i="36"/>
  <c r="N38" i="34"/>
  <c r="N38" i="33"/>
  <c r="F38" i="32"/>
  <c r="F40" i="32" s="1"/>
  <c r="V38" i="32"/>
  <c r="E38" i="30"/>
  <c r="E40" i="30" s="1"/>
  <c r="E38" i="29"/>
  <c r="E40" i="29" s="1"/>
  <c r="M38" i="28"/>
  <c r="L38" i="27"/>
  <c r="T38" i="26"/>
  <c r="T38" i="25"/>
  <c r="C38" i="23"/>
  <c r="C40" i="23" s="1"/>
  <c r="X40" i="8"/>
  <c r="Z40" i="8" s="1"/>
  <c r="Z38" i="8"/>
  <c r="H40" i="6"/>
  <c r="I39" i="6" s="1"/>
  <c r="I40" i="6" s="1"/>
  <c r="K39" i="6" s="1"/>
  <c r="W38" i="2"/>
  <c r="Z17" i="38"/>
  <c r="X38" i="38"/>
  <c r="Z17" i="37"/>
  <c r="X38" i="37"/>
  <c r="G38" i="35"/>
  <c r="G40" i="35" s="1"/>
  <c r="H39" i="35" s="1"/>
  <c r="H40" i="35" s="1"/>
  <c r="I39" i="35" s="1"/>
  <c r="I40" i="35" s="1"/>
  <c r="G38" i="34"/>
  <c r="G40" i="34" s="1"/>
  <c r="H39" i="34" s="1"/>
  <c r="H40" i="34" s="1"/>
  <c r="I39" i="34" s="1"/>
  <c r="I40" i="34" s="1"/>
  <c r="O38" i="33"/>
  <c r="G38" i="32"/>
  <c r="G40" i="32" s="1"/>
  <c r="H39" i="32" s="1"/>
  <c r="H40" i="32" s="1"/>
  <c r="I39" i="32" s="1"/>
  <c r="I40" i="32" s="1"/>
  <c r="J40" i="32" s="1"/>
  <c r="N38" i="30"/>
  <c r="N38" i="29"/>
  <c r="E38" i="27"/>
  <c r="E40" i="27" s="1"/>
  <c r="F38" i="52"/>
  <c r="F40" i="52" s="1"/>
  <c r="N38" i="52"/>
  <c r="V38" i="52"/>
  <c r="F38" i="50"/>
  <c r="F40" i="50" s="1"/>
  <c r="N38" i="50"/>
  <c r="V38" i="50"/>
  <c r="F38" i="49"/>
  <c r="F40" i="49" s="1"/>
  <c r="N38" i="49"/>
  <c r="V38" i="49"/>
  <c r="F38" i="48"/>
  <c r="F40" i="48" s="1"/>
  <c r="N38" i="48"/>
  <c r="V38" i="48"/>
  <c r="E38" i="47"/>
  <c r="E40" i="47" s="1"/>
  <c r="M38" i="47"/>
  <c r="U38" i="47"/>
  <c r="E38" i="46"/>
  <c r="E40" i="46" s="1"/>
  <c r="M38" i="46"/>
  <c r="U38" i="46"/>
  <c r="E38" i="45"/>
  <c r="E40" i="45" s="1"/>
  <c r="M38" i="45"/>
  <c r="U38" i="45"/>
  <c r="E38" i="44"/>
  <c r="E40" i="44" s="1"/>
  <c r="M38" i="44"/>
  <c r="U38" i="44"/>
  <c r="E38" i="43"/>
  <c r="E40" i="43" s="1"/>
  <c r="M38" i="43"/>
  <c r="U38" i="43"/>
  <c r="Z17" i="28"/>
  <c r="Z17" i="23"/>
  <c r="X38" i="23"/>
  <c r="H38" i="22"/>
  <c r="H40" i="22" s="1"/>
  <c r="I39" i="22" s="1"/>
  <c r="I40" i="22" s="1"/>
  <c r="P38" i="22"/>
  <c r="Z17" i="22"/>
  <c r="X38" i="22"/>
  <c r="H38" i="21"/>
  <c r="P38" i="21"/>
  <c r="Z17" i="21"/>
  <c r="X38" i="21"/>
  <c r="H38" i="20"/>
  <c r="H40" i="20" s="1"/>
  <c r="I39" i="20" s="1"/>
  <c r="I40" i="20" s="1"/>
  <c r="P38" i="20"/>
  <c r="X38" i="20"/>
  <c r="G38" i="19"/>
  <c r="G40" i="19" s="1"/>
  <c r="H39" i="19" s="1"/>
  <c r="O38" i="19"/>
  <c r="W38" i="19"/>
  <c r="G38" i="18"/>
  <c r="G40" i="18" s="1"/>
  <c r="H39" i="18" s="1"/>
  <c r="H40" i="18" s="1"/>
  <c r="I39" i="18" s="1"/>
  <c r="I40" i="18" s="1"/>
  <c r="J40" i="18" s="1"/>
  <c r="O38" i="18"/>
  <c r="W38" i="18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N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Z27" i="42"/>
  <c r="X38" i="30"/>
  <c r="K39" i="54"/>
  <c r="J40" i="46"/>
  <c r="K39" i="46"/>
  <c r="K40" i="46" s="1"/>
  <c r="L39" i="46" s="1"/>
  <c r="L40" i="46" s="1"/>
  <c r="M39" i="46" s="1"/>
  <c r="M40" i="46" s="1"/>
  <c r="J40" i="29"/>
  <c r="K39" i="29"/>
  <c r="N39" i="29" s="1"/>
  <c r="K39" i="26"/>
  <c r="K40" i="26" s="1"/>
  <c r="L39" i="26" s="1"/>
  <c r="L40" i="26" s="1"/>
  <c r="M39" i="26" s="1"/>
  <c r="M40" i="26" s="1"/>
  <c r="J40" i="55"/>
  <c r="K39" i="55"/>
  <c r="J40" i="53"/>
  <c r="K39" i="53"/>
  <c r="J40" i="27"/>
  <c r="K39" i="27"/>
  <c r="J40" i="51"/>
  <c r="K39" i="51"/>
  <c r="J40" i="48"/>
  <c r="K39" i="48"/>
  <c r="J40" i="34"/>
  <c r="K39" i="34"/>
  <c r="J40" i="41"/>
  <c r="K39" i="41"/>
  <c r="J40" i="31"/>
  <c r="K39" i="31"/>
  <c r="J40" i="43"/>
  <c r="K39" i="43"/>
  <c r="J40" i="47"/>
  <c r="K39" i="47"/>
  <c r="J40" i="45"/>
  <c r="K39" i="45"/>
  <c r="K39" i="33"/>
  <c r="J40" i="24"/>
  <c r="K39" i="24"/>
  <c r="J40" i="1"/>
  <c r="K39" i="1"/>
  <c r="K39" i="30"/>
  <c r="J40" i="28"/>
  <c r="K39" i="28"/>
  <c r="J40" i="49"/>
  <c r="K39" i="49"/>
  <c r="J40" i="35"/>
  <c r="K39" i="35"/>
  <c r="J40" i="12"/>
  <c r="K39" i="12"/>
  <c r="K39" i="52"/>
  <c r="K39" i="44"/>
  <c r="J40" i="14"/>
  <c r="K39" i="14"/>
  <c r="K39" i="50"/>
  <c r="K39" i="42"/>
  <c r="K39" i="36"/>
  <c r="K39" i="13"/>
  <c r="K39" i="9"/>
  <c r="K39" i="25"/>
  <c r="K39" i="16"/>
  <c r="J40" i="10"/>
  <c r="K39" i="10"/>
  <c r="J40" i="11"/>
  <c r="K39" i="11"/>
  <c r="J40" i="8"/>
  <c r="K39" i="8"/>
  <c r="N39" i="54"/>
  <c r="K40" i="54"/>
  <c r="L39" i="54" s="1"/>
  <c r="L40" i="54" s="1"/>
  <c r="M39" i="54" s="1"/>
  <c r="M40" i="54" s="1"/>
  <c r="N39" i="46"/>
  <c r="J40" i="6"/>
  <c r="J40" i="17" l="1"/>
  <c r="K39" i="17"/>
  <c r="J40" i="40"/>
  <c r="K39" i="40"/>
  <c r="K39" i="7"/>
  <c r="J40" i="7"/>
  <c r="J40" i="20"/>
  <c r="K39" i="20"/>
  <c r="K40" i="20" s="1"/>
  <c r="L39" i="20" s="1"/>
  <c r="L40" i="20" s="1"/>
  <c r="M39" i="20" s="1"/>
  <c r="M40" i="20" s="1"/>
  <c r="J40" i="22"/>
  <c r="K39" i="22"/>
  <c r="J40" i="5"/>
  <c r="K39" i="5"/>
  <c r="I40" i="2"/>
  <c r="Z38" i="36"/>
  <c r="X40" i="36"/>
  <c r="Z40" i="36" s="1"/>
  <c r="H40" i="39"/>
  <c r="I39" i="39" s="1"/>
  <c r="I40" i="39" s="1"/>
  <c r="Z38" i="9"/>
  <c r="X40" i="9"/>
  <c r="Z40" i="9" s="1"/>
  <c r="Z38" i="45"/>
  <c r="X40" i="45"/>
  <c r="Z40" i="45" s="1"/>
  <c r="H40" i="37"/>
  <c r="I39" i="37" s="1"/>
  <c r="I40" i="37" s="1"/>
  <c r="Z38" i="47"/>
  <c r="X40" i="47"/>
  <c r="Z40" i="47" s="1"/>
  <c r="Z38" i="4"/>
  <c r="X40" i="4"/>
  <c r="Z40" i="4" s="1"/>
  <c r="Z38" i="6"/>
  <c r="X40" i="6"/>
  <c r="Z40" i="6" s="1"/>
  <c r="Z38" i="53"/>
  <c r="X40" i="53"/>
  <c r="Z40" i="53" s="1"/>
  <c r="Z38" i="54"/>
  <c r="X40" i="54"/>
  <c r="Z40" i="54" s="1"/>
  <c r="Z38" i="13"/>
  <c r="X40" i="13"/>
  <c r="Z40" i="13" s="1"/>
  <c r="Z38" i="18"/>
  <c r="X40" i="18"/>
  <c r="Z40" i="18" s="1"/>
  <c r="Z38" i="21"/>
  <c r="X40" i="21"/>
  <c r="Z40" i="21" s="1"/>
  <c r="Z38" i="29"/>
  <c r="X40" i="29"/>
  <c r="Z40" i="29" s="1"/>
  <c r="Z38" i="2"/>
  <c r="X40" i="2"/>
  <c r="Z40" i="2" s="1"/>
  <c r="Z38" i="49"/>
  <c r="X40" i="49"/>
  <c r="Z40" i="49" s="1"/>
  <c r="Z38" i="12"/>
  <c r="X40" i="12"/>
  <c r="Z40" i="12" s="1"/>
  <c r="X40" i="31"/>
  <c r="Z40" i="31" s="1"/>
  <c r="Z38" i="31"/>
  <c r="Z38" i="35"/>
  <c r="X40" i="35"/>
  <c r="Z40" i="35" s="1"/>
  <c r="K39" i="3"/>
  <c r="N39" i="26"/>
  <c r="H40" i="19"/>
  <c r="I39" i="19" s="1"/>
  <c r="I40" i="19" s="1"/>
  <c r="Z38" i="22"/>
  <c r="X40" i="22"/>
  <c r="Z40" i="22" s="1"/>
  <c r="Z38" i="41"/>
  <c r="X40" i="41"/>
  <c r="Z40" i="41" s="1"/>
  <c r="Z38" i="25"/>
  <c r="X40" i="25"/>
  <c r="Z40" i="25" s="1"/>
  <c r="Z38" i="32"/>
  <c r="X40" i="32"/>
  <c r="Z40" i="32" s="1"/>
  <c r="Z38" i="10"/>
  <c r="X40" i="10"/>
  <c r="Z40" i="10" s="1"/>
  <c r="Z38" i="16"/>
  <c r="X40" i="16"/>
  <c r="Z40" i="16" s="1"/>
  <c r="Z38" i="55"/>
  <c r="X40" i="55"/>
  <c r="Z40" i="55" s="1"/>
  <c r="X40" i="23"/>
  <c r="Z40" i="23" s="1"/>
  <c r="Z38" i="23"/>
  <c r="Z38" i="3"/>
  <c r="X40" i="3"/>
  <c r="Z40" i="3" s="1"/>
  <c r="Z38" i="44"/>
  <c r="X40" i="44"/>
  <c r="Z40" i="44" s="1"/>
  <c r="Z38" i="50"/>
  <c r="X40" i="50"/>
  <c r="Z40" i="50" s="1"/>
  <c r="Z38" i="20"/>
  <c r="X40" i="20"/>
  <c r="Z40" i="20" s="1"/>
  <c r="Z38" i="37"/>
  <c r="X40" i="37"/>
  <c r="Z40" i="37" s="1"/>
  <c r="I40" i="4"/>
  <c r="H40" i="38"/>
  <c r="I39" i="38" s="1"/>
  <c r="I40" i="38" s="1"/>
  <c r="Z38" i="42"/>
  <c r="X40" i="42"/>
  <c r="Z40" i="42" s="1"/>
  <c r="X40" i="14"/>
  <c r="Z40" i="14" s="1"/>
  <c r="Z38" i="14"/>
  <c r="Z38" i="48"/>
  <c r="X40" i="48"/>
  <c r="Z40" i="48" s="1"/>
  <c r="K39" i="21"/>
  <c r="K40" i="21" s="1"/>
  <c r="L39" i="21" s="1"/>
  <c r="L40" i="21" s="1"/>
  <c r="M39" i="21" s="1"/>
  <c r="M40" i="21" s="1"/>
  <c r="K39" i="32"/>
  <c r="N39" i="32" s="1"/>
  <c r="K39" i="23"/>
  <c r="Z38" i="30"/>
  <c r="X40" i="30"/>
  <c r="Z40" i="30" s="1"/>
  <c r="Z38" i="39"/>
  <c r="X40" i="39"/>
  <c r="Z40" i="39" s="1"/>
  <c r="Z38" i="26"/>
  <c r="X40" i="26"/>
  <c r="Z40" i="26" s="1"/>
  <c r="Z38" i="27"/>
  <c r="X40" i="27"/>
  <c r="Z40" i="27" s="1"/>
  <c r="Z38" i="1"/>
  <c r="X40" i="1"/>
  <c r="Z40" i="1" s="1"/>
  <c r="Z40" i="40"/>
  <c r="Z38" i="11"/>
  <c r="X40" i="11"/>
  <c r="Z40" i="11" s="1"/>
  <c r="Z38" i="46"/>
  <c r="X40" i="46"/>
  <c r="Z40" i="46" s="1"/>
  <c r="Z38" i="51"/>
  <c r="X40" i="51"/>
  <c r="Z40" i="51" s="1"/>
  <c r="Z38" i="52"/>
  <c r="X40" i="52"/>
  <c r="Z40" i="52" s="1"/>
  <c r="K40" i="29"/>
  <c r="L39" i="29" s="1"/>
  <c r="L40" i="29" s="1"/>
  <c r="M39" i="29" s="1"/>
  <c r="M40" i="29" s="1"/>
  <c r="K39" i="18"/>
  <c r="Z38" i="38"/>
  <c r="X40" i="38"/>
  <c r="Z40" i="38" s="1"/>
  <c r="Z38" i="34"/>
  <c r="X40" i="34"/>
  <c r="Z40" i="34" s="1"/>
  <c r="Z38" i="43"/>
  <c r="X40" i="43"/>
  <c r="Z40" i="43" s="1"/>
  <c r="Z38" i="5"/>
  <c r="X40" i="5"/>
  <c r="Z40" i="5" s="1"/>
  <c r="Z38" i="7"/>
  <c r="X40" i="15"/>
  <c r="Z40" i="15" s="1"/>
  <c r="Z38" i="15"/>
  <c r="Z38" i="17"/>
  <c r="X40" i="17"/>
  <c r="Z40" i="17" s="1"/>
  <c r="Z38" i="19"/>
  <c r="X40" i="19"/>
  <c r="Z40" i="19" s="1"/>
  <c r="H40" i="15"/>
  <c r="I39" i="15" s="1"/>
  <c r="I40" i="15" s="1"/>
  <c r="Z38" i="40"/>
  <c r="N40" i="54"/>
  <c r="O39" i="54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52"/>
  <c r="K40" i="52"/>
  <c r="L39" i="52" s="1"/>
  <c r="L40" i="52" s="1"/>
  <c r="M39" i="52" s="1"/>
  <c r="M40" i="52" s="1"/>
  <c r="N39" i="36"/>
  <c r="K40" i="36"/>
  <c r="L39" i="36" s="1"/>
  <c r="L40" i="36" s="1"/>
  <c r="M39" i="36" s="1"/>
  <c r="M40" i="36" s="1"/>
  <c r="N39" i="35"/>
  <c r="K40" i="35"/>
  <c r="L39" i="35" s="1"/>
  <c r="L40" i="35" s="1"/>
  <c r="M39" i="35" s="1"/>
  <c r="M40" i="35" s="1"/>
  <c r="N39" i="40"/>
  <c r="K40" i="40"/>
  <c r="L39" i="40" s="1"/>
  <c r="L40" i="40" s="1"/>
  <c r="M39" i="40" s="1"/>
  <c r="M40" i="40" s="1"/>
  <c r="N39" i="43"/>
  <c r="K40" i="43"/>
  <c r="L39" i="43" s="1"/>
  <c r="L40" i="43" s="1"/>
  <c r="M39" i="43" s="1"/>
  <c r="M40" i="43" s="1"/>
  <c r="N39" i="48"/>
  <c r="K40" i="48"/>
  <c r="L39" i="48" s="1"/>
  <c r="L40" i="48" s="1"/>
  <c r="M39" i="48" s="1"/>
  <c r="M40" i="48" s="1"/>
  <c r="N39" i="53"/>
  <c r="K40" i="53"/>
  <c r="L39" i="53" s="1"/>
  <c r="L40" i="53" s="1"/>
  <c r="M39" i="53" s="1"/>
  <c r="M40" i="53" s="1"/>
  <c r="N40" i="26"/>
  <c r="O39" i="26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45"/>
  <c r="K40" i="45"/>
  <c r="L39" i="45" s="1"/>
  <c r="L40" i="45" s="1"/>
  <c r="M39" i="45" s="1"/>
  <c r="M40" i="45" s="1"/>
  <c r="N39" i="31"/>
  <c r="K40" i="31"/>
  <c r="L39" i="31" s="1"/>
  <c r="L40" i="31" s="1"/>
  <c r="M39" i="31" s="1"/>
  <c r="M40" i="31" s="1"/>
  <c r="N39" i="51"/>
  <c r="K40" i="51"/>
  <c r="L39" i="51" s="1"/>
  <c r="L40" i="51" s="1"/>
  <c r="M39" i="51" s="1"/>
  <c r="M40" i="51" s="1"/>
  <c r="N39" i="55"/>
  <c r="K40" i="55"/>
  <c r="L39" i="55" s="1"/>
  <c r="L40" i="55" s="1"/>
  <c r="M39" i="55" s="1"/>
  <c r="M40" i="55" s="1"/>
  <c r="N40" i="29"/>
  <c r="O39" i="29"/>
  <c r="N39" i="42"/>
  <c r="K40" i="42"/>
  <c r="L39" i="42" s="1"/>
  <c r="L40" i="42" s="1"/>
  <c r="M39" i="42" s="1"/>
  <c r="M40" i="42" s="1"/>
  <c r="N39" i="49"/>
  <c r="K40" i="49"/>
  <c r="L39" i="49" s="1"/>
  <c r="L40" i="49" s="1"/>
  <c r="M39" i="49" s="1"/>
  <c r="M40" i="49" s="1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50"/>
  <c r="K40" i="50"/>
  <c r="L39" i="50" s="1"/>
  <c r="L40" i="50" s="1"/>
  <c r="M39" i="50" s="1"/>
  <c r="M40" i="50" s="1"/>
  <c r="N39" i="22"/>
  <c r="K40" i="22"/>
  <c r="L39" i="22" s="1"/>
  <c r="L40" i="22" s="1"/>
  <c r="M39" i="22" s="1"/>
  <c r="M40" i="22" s="1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N39" i="47"/>
  <c r="K40" i="47"/>
  <c r="L39" i="47" s="1"/>
  <c r="L40" i="47" s="1"/>
  <c r="M39" i="47" s="1"/>
  <c r="M40" i="47" s="1"/>
  <c r="N39" i="41"/>
  <c r="K40" i="41"/>
  <c r="L39" i="41" s="1"/>
  <c r="L40" i="41" s="1"/>
  <c r="M39" i="41" s="1"/>
  <c r="M40" i="41" s="1"/>
  <c r="N39" i="2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40" i="46"/>
  <c r="O39" i="46"/>
  <c r="N39" i="25"/>
  <c r="K40" i="25"/>
  <c r="L39" i="25" s="1"/>
  <c r="L40" i="25" s="1"/>
  <c r="M39" i="25" s="1"/>
  <c r="M40" i="25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44"/>
  <c r="K40" i="44"/>
  <c r="L39" i="44" s="1"/>
  <c r="L40" i="44" s="1"/>
  <c r="M39" i="44" s="1"/>
  <c r="M40" i="44" s="1"/>
  <c r="N39" i="30"/>
  <c r="K40" i="30"/>
  <c r="L39" i="30" s="1"/>
  <c r="L40" i="30" s="1"/>
  <c r="M39" i="30" s="1"/>
  <c r="M40" i="30" s="1"/>
  <c r="N39" i="33"/>
  <c r="K40" i="33"/>
  <c r="L39" i="33" s="1"/>
  <c r="L40" i="33" s="1"/>
  <c r="M39" i="33" s="1"/>
  <c r="M40" i="33" s="1"/>
  <c r="N39" i="34"/>
  <c r="K40" i="34"/>
  <c r="L39" i="34" s="1"/>
  <c r="L40" i="34" s="1"/>
  <c r="M39" i="34" s="1"/>
  <c r="M40" i="34" s="1"/>
  <c r="N39" i="27"/>
  <c r="K40" i="27"/>
  <c r="L39" i="27" s="1"/>
  <c r="L40" i="27" s="1"/>
  <c r="M39" i="27" s="1"/>
  <c r="M40" i="27" s="1"/>
  <c r="N39" i="20" l="1"/>
  <c r="J40" i="37"/>
  <c r="K39" i="37"/>
  <c r="J40" i="2"/>
  <c r="K39" i="2"/>
  <c r="J40" i="15"/>
  <c r="K39" i="15"/>
  <c r="N39" i="18"/>
  <c r="K40" i="18"/>
  <c r="L39" i="18" s="1"/>
  <c r="L40" i="18" s="1"/>
  <c r="M39" i="18" s="1"/>
  <c r="M40" i="18" s="1"/>
  <c r="K39" i="19"/>
  <c r="J40" i="19"/>
  <c r="K40" i="5"/>
  <c r="L39" i="5" s="1"/>
  <c r="L40" i="5" s="1"/>
  <c r="M39" i="5" s="1"/>
  <c r="M40" i="5" s="1"/>
  <c r="N39" i="5"/>
  <c r="J40" i="38"/>
  <c r="K39" i="38"/>
  <c r="J40" i="4"/>
  <c r="K39" i="4"/>
  <c r="K40" i="32"/>
  <c r="L39" i="32" s="1"/>
  <c r="L40" i="32" s="1"/>
  <c r="M39" i="32" s="1"/>
  <c r="M40" i="32" s="1"/>
  <c r="N39" i="17"/>
  <c r="K40" i="17"/>
  <c r="L39" i="17" s="1"/>
  <c r="L40" i="17" s="1"/>
  <c r="M39" i="17" s="1"/>
  <c r="M40" i="17" s="1"/>
  <c r="J40" i="39"/>
  <c r="K39" i="39"/>
  <c r="N39" i="23"/>
  <c r="K40" i="23"/>
  <c r="L39" i="23" s="1"/>
  <c r="L40" i="23" s="1"/>
  <c r="M39" i="23" s="1"/>
  <c r="M40" i="23" s="1"/>
  <c r="N40" i="20"/>
  <c r="O39" i="20"/>
  <c r="R39" i="46"/>
  <c r="O40" i="46"/>
  <c r="P39" i="46" s="1"/>
  <c r="P40" i="46" s="1"/>
  <c r="Q39" i="46" s="1"/>
  <c r="Q40" i="46" s="1"/>
  <c r="N40" i="41"/>
  <c r="O39" i="41"/>
  <c r="N40" i="16"/>
  <c r="O39" i="16"/>
  <c r="O40" i="29"/>
  <c r="P39" i="29" s="1"/>
  <c r="P40" i="29" s="1"/>
  <c r="Q39" i="29" s="1"/>
  <c r="Q40" i="29" s="1"/>
  <c r="R39" i="29"/>
  <c r="N40" i="45"/>
  <c r="O39" i="45"/>
  <c r="N40" i="3"/>
  <c r="O39" i="3"/>
  <c r="N40" i="48"/>
  <c r="O39" i="48"/>
  <c r="N40" i="35"/>
  <c r="O39" i="35"/>
  <c r="N40" i="52"/>
  <c r="O39" i="52"/>
  <c r="N40" i="44"/>
  <c r="O39" i="44"/>
  <c r="O39" i="11"/>
  <c r="N40" i="11"/>
  <c r="N40" i="43"/>
  <c r="O39" i="43"/>
  <c r="N40" i="13"/>
  <c r="O39" i="13"/>
  <c r="N40" i="6"/>
  <c r="O39" i="6"/>
  <c r="N40" i="14"/>
  <c r="O39" i="14"/>
  <c r="N40" i="8"/>
  <c r="O39" i="8"/>
  <c r="N40" i="32"/>
  <c r="O39" i="32"/>
  <c r="N40" i="24"/>
  <c r="O39" i="24"/>
  <c r="N40" i="22"/>
  <c r="O39" i="22"/>
  <c r="N40" i="49"/>
  <c r="O39" i="49"/>
  <c r="N40" i="51"/>
  <c r="O39" i="51"/>
  <c r="R39" i="26"/>
  <c r="O40" i="26"/>
  <c r="P39" i="26" s="1"/>
  <c r="P40" i="26" s="1"/>
  <c r="Q39" i="26" s="1"/>
  <c r="Q40" i="26" s="1"/>
  <c r="N40" i="10"/>
  <c r="O39" i="10"/>
  <c r="N40" i="33"/>
  <c r="O39" i="33"/>
  <c r="N40" i="30"/>
  <c r="O39" i="30"/>
  <c r="N40" i="47"/>
  <c r="O39" i="47"/>
  <c r="N40" i="1"/>
  <c r="O39" i="1"/>
  <c r="N40" i="27"/>
  <c r="O39" i="27"/>
  <c r="N40" i="9"/>
  <c r="O39" i="9"/>
  <c r="N40" i="34"/>
  <c r="O39" i="34"/>
  <c r="N40" i="7"/>
  <c r="O39" i="7"/>
  <c r="N40" i="21"/>
  <c r="O39" i="21"/>
  <c r="N40" i="28"/>
  <c r="O39" i="28"/>
  <c r="N40" i="50"/>
  <c r="O39" i="50"/>
  <c r="N40" i="42"/>
  <c r="O39" i="42"/>
  <c r="N40" i="31"/>
  <c r="O39" i="31"/>
  <c r="N40" i="53"/>
  <c r="O39" i="53"/>
  <c r="N40" i="40"/>
  <c r="O39" i="40"/>
  <c r="N40" i="36"/>
  <c r="O39" i="36"/>
  <c r="R39" i="54"/>
  <c r="O40" i="54"/>
  <c r="P39" i="54" s="1"/>
  <c r="P40" i="54" s="1"/>
  <c r="Q39" i="54" s="1"/>
  <c r="Q40" i="54" s="1"/>
  <c r="N40" i="55"/>
  <c r="O39" i="55"/>
  <c r="N40" i="12"/>
  <c r="O39" i="12"/>
  <c r="N40" i="25"/>
  <c r="O39" i="25"/>
  <c r="N40" i="23" l="1"/>
  <c r="O39" i="23"/>
  <c r="K40" i="39"/>
  <c r="L39" i="39" s="1"/>
  <c r="L40" i="39" s="1"/>
  <c r="M39" i="39" s="1"/>
  <c r="M40" i="39" s="1"/>
  <c r="N39" i="39"/>
  <c r="N39" i="2"/>
  <c r="K40" i="2"/>
  <c r="L39" i="2" s="1"/>
  <c r="L40" i="2" s="1"/>
  <c r="M39" i="2" s="1"/>
  <c r="M40" i="2" s="1"/>
  <c r="N40" i="17"/>
  <c r="O39" i="17"/>
  <c r="N40" i="5"/>
  <c r="O39" i="5"/>
  <c r="N39" i="15"/>
  <c r="K40" i="15"/>
  <c r="L39" i="15" s="1"/>
  <c r="L40" i="15" s="1"/>
  <c r="M39" i="15" s="1"/>
  <c r="M40" i="15" s="1"/>
  <c r="K40" i="37"/>
  <c r="L39" i="37" s="1"/>
  <c r="L40" i="37" s="1"/>
  <c r="M39" i="37" s="1"/>
  <c r="M40" i="37" s="1"/>
  <c r="N39" i="37"/>
  <c r="N39" i="38"/>
  <c r="K40" i="38"/>
  <c r="L39" i="38" s="1"/>
  <c r="L40" i="38" s="1"/>
  <c r="M39" i="38" s="1"/>
  <c r="M40" i="38" s="1"/>
  <c r="K40" i="19"/>
  <c r="L39" i="19" s="1"/>
  <c r="L40" i="19" s="1"/>
  <c r="M39" i="19" s="1"/>
  <c r="M40" i="19" s="1"/>
  <c r="N39" i="19"/>
  <c r="N39" i="4"/>
  <c r="K40" i="4"/>
  <c r="L39" i="4" s="1"/>
  <c r="L40" i="4" s="1"/>
  <c r="M39" i="4" s="1"/>
  <c r="M40" i="4" s="1"/>
  <c r="N40" i="18"/>
  <c r="O39" i="18"/>
  <c r="R40" i="54"/>
  <c r="S39" i="54"/>
  <c r="R39" i="28"/>
  <c r="O40" i="28"/>
  <c r="P39" i="28" s="1"/>
  <c r="P40" i="28" s="1"/>
  <c r="Q39" i="28" s="1"/>
  <c r="Q40" i="28" s="1"/>
  <c r="R39" i="34"/>
  <c r="O40" i="34"/>
  <c r="P39" i="34" s="1"/>
  <c r="P40" i="34" s="1"/>
  <c r="Q39" i="34" s="1"/>
  <c r="Q40" i="34" s="1"/>
  <c r="R39" i="47"/>
  <c r="O40" i="47"/>
  <c r="P39" i="47" s="1"/>
  <c r="P40" i="47" s="1"/>
  <c r="Q39" i="47" s="1"/>
  <c r="Q40" i="47" s="1"/>
  <c r="O40" i="10"/>
  <c r="P39" i="10" s="1"/>
  <c r="P40" i="10" s="1"/>
  <c r="Q39" i="10" s="1"/>
  <c r="Q40" i="10" s="1"/>
  <c r="R39" i="10"/>
  <c r="R39" i="24"/>
  <c r="O40" i="24"/>
  <c r="P39" i="24" s="1"/>
  <c r="P40" i="24" s="1"/>
  <c r="Q39" i="24" s="1"/>
  <c r="Q40" i="24" s="1"/>
  <c r="O40" i="14"/>
  <c r="P39" i="14" s="1"/>
  <c r="P40" i="14" s="1"/>
  <c r="Q39" i="14" s="1"/>
  <c r="Q40" i="14" s="1"/>
  <c r="R39" i="14"/>
  <c r="R39" i="43"/>
  <c r="O40" i="43"/>
  <c r="P39" i="43" s="1"/>
  <c r="P40" i="43" s="1"/>
  <c r="Q39" i="43" s="1"/>
  <c r="Q40" i="43" s="1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R39" i="52"/>
  <c r="O40" i="52"/>
  <c r="P39" i="52" s="1"/>
  <c r="P40" i="52" s="1"/>
  <c r="Q39" i="52" s="1"/>
  <c r="Q40" i="52" s="1"/>
  <c r="R39" i="45"/>
  <c r="O40" i="45"/>
  <c r="P39" i="45" s="1"/>
  <c r="P40" i="45" s="1"/>
  <c r="Q39" i="45" s="1"/>
  <c r="Q40" i="45" s="1"/>
  <c r="O40" i="41"/>
  <c r="P39" i="41" s="1"/>
  <c r="P40" i="41" s="1"/>
  <c r="Q39" i="41" s="1"/>
  <c r="Q40" i="41" s="1"/>
  <c r="R39" i="41"/>
  <c r="O40" i="25"/>
  <c r="P39" i="25" s="1"/>
  <c r="P40" i="25" s="1"/>
  <c r="Q39" i="25" s="1"/>
  <c r="Q40" i="25" s="1"/>
  <c r="R39" i="25"/>
  <c r="O40" i="21"/>
  <c r="P39" i="21" s="1"/>
  <c r="P40" i="21" s="1"/>
  <c r="Q39" i="21" s="1"/>
  <c r="Q40" i="21" s="1"/>
  <c r="R39" i="21"/>
  <c r="R39" i="30"/>
  <c r="O40" i="30"/>
  <c r="P39" i="30" s="1"/>
  <c r="P40" i="30" s="1"/>
  <c r="Q39" i="30" s="1"/>
  <c r="Q40" i="30" s="1"/>
  <c r="O40" i="11"/>
  <c r="P39" i="11" s="1"/>
  <c r="P40" i="11" s="1"/>
  <c r="Q39" i="11" s="1"/>
  <c r="Q40" i="11" s="1"/>
  <c r="R39" i="11"/>
  <c r="O40" i="12"/>
  <c r="P39" i="12" s="1"/>
  <c r="P40" i="12" s="1"/>
  <c r="Q39" i="12" s="1"/>
  <c r="Q40" i="12" s="1"/>
  <c r="R39" i="12"/>
  <c r="R39" i="40"/>
  <c r="O40" i="40"/>
  <c r="P39" i="40" s="1"/>
  <c r="P40" i="40" s="1"/>
  <c r="Q39" i="40" s="1"/>
  <c r="Q40" i="40" s="1"/>
  <c r="R39" i="42"/>
  <c r="O40" i="42"/>
  <c r="P39" i="42" s="1"/>
  <c r="P40" i="42" s="1"/>
  <c r="Q39" i="42" s="1"/>
  <c r="Q40" i="42" s="1"/>
  <c r="O40" i="7"/>
  <c r="P39" i="7" s="1"/>
  <c r="P40" i="7" s="1"/>
  <c r="Q39" i="7" s="1"/>
  <c r="Q40" i="7" s="1"/>
  <c r="R39" i="7"/>
  <c r="R39" i="27"/>
  <c r="O40" i="27"/>
  <c r="P39" i="27" s="1"/>
  <c r="P40" i="27" s="1"/>
  <c r="Q39" i="27" s="1"/>
  <c r="Q40" i="27" s="1"/>
  <c r="R39" i="49"/>
  <c r="O40" i="49"/>
  <c r="P39" i="49" s="1"/>
  <c r="P40" i="49" s="1"/>
  <c r="Q39" i="49" s="1"/>
  <c r="Q40" i="49" s="1"/>
  <c r="O40" i="8"/>
  <c r="P39" i="8" s="1"/>
  <c r="P40" i="8" s="1"/>
  <c r="Q39" i="8" s="1"/>
  <c r="Q40" i="8" s="1"/>
  <c r="R39" i="8"/>
  <c r="O40" i="13"/>
  <c r="P39" i="13" s="1"/>
  <c r="P40" i="13" s="1"/>
  <c r="Q39" i="13" s="1"/>
  <c r="Q40" i="13" s="1"/>
  <c r="R39" i="13"/>
  <c r="R39" i="35"/>
  <c r="O40" i="35"/>
  <c r="P39" i="35" s="1"/>
  <c r="P40" i="35" s="1"/>
  <c r="Q39" i="35" s="1"/>
  <c r="Q40" i="35" s="1"/>
  <c r="R40" i="46"/>
  <c r="S39" i="46"/>
  <c r="R39" i="31"/>
  <c r="O40" i="31"/>
  <c r="P39" i="31" s="1"/>
  <c r="P40" i="31" s="1"/>
  <c r="Q39" i="31" s="1"/>
  <c r="Q40" i="31" s="1"/>
  <c r="R39" i="32"/>
  <c r="O40" i="32"/>
  <c r="P39" i="32" s="1"/>
  <c r="P40" i="32" s="1"/>
  <c r="Q39" i="32" s="1"/>
  <c r="Q40" i="32" s="1"/>
  <c r="R40" i="29"/>
  <c r="S39" i="29"/>
  <c r="R39" i="36"/>
  <c r="O40" i="36"/>
  <c r="P39" i="36" s="1"/>
  <c r="P40" i="36" s="1"/>
  <c r="Q39" i="36" s="1"/>
  <c r="Q40" i="36" s="1"/>
  <c r="O40" i="9"/>
  <c r="P39" i="9" s="1"/>
  <c r="P40" i="9" s="1"/>
  <c r="Q39" i="9" s="1"/>
  <c r="Q40" i="9" s="1"/>
  <c r="R39" i="9"/>
  <c r="R39" i="51"/>
  <c r="O40" i="51"/>
  <c r="P39" i="51" s="1"/>
  <c r="P40" i="51" s="1"/>
  <c r="Q39" i="51" s="1"/>
  <c r="Q40" i="51" s="1"/>
  <c r="R39" i="55"/>
  <c r="O40" i="55"/>
  <c r="P39" i="55" s="1"/>
  <c r="P40" i="55" s="1"/>
  <c r="Q39" i="55" s="1"/>
  <c r="Q40" i="55" s="1"/>
  <c r="R39" i="53"/>
  <c r="O40" i="53"/>
  <c r="P39" i="53" s="1"/>
  <c r="P40" i="53" s="1"/>
  <c r="Q39" i="53" s="1"/>
  <c r="Q40" i="53" s="1"/>
  <c r="R39" i="50"/>
  <c r="O40" i="50"/>
  <c r="P39" i="50" s="1"/>
  <c r="P40" i="50" s="1"/>
  <c r="Q39" i="50" s="1"/>
  <c r="Q40" i="50" s="1"/>
  <c r="R39" i="1"/>
  <c r="O40" i="1"/>
  <c r="P39" i="1" s="1"/>
  <c r="P40" i="1" s="1"/>
  <c r="Q39" i="1" s="1"/>
  <c r="Q40" i="1" s="1"/>
  <c r="O40" i="33"/>
  <c r="P39" i="33" s="1"/>
  <c r="P40" i="33" s="1"/>
  <c r="Q39" i="33" s="1"/>
  <c r="Q40" i="33" s="1"/>
  <c r="R39" i="33"/>
  <c r="R40" i="26"/>
  <c r="S39" i="26"/>
  <c r="O40" i="22"/>
  <c r="P39" i="22" s="1"/>
  <c r="P40" i="22" s="1"/>
  <c r="Q39" i="22" s="1"/>
  <c r="Q40" i="22" s="1"/>
  <c r="R39" i="22"/>
  <c r="R39" i="44"/>
  <c r="O40" i="44"/>
  <c r="P39" i="44" s="1"/>
  <c r="P40" i="44" s="1"/>
  <c r="Q39" i="44" s="1"/>
  <c r="Q40" i="44" s="1"/>
  <c r="R39" i="48"/>
  <c r="O40" i="48"/>
  <c r="P39" i="48" s="1"/>
  <c r="P40" i="48" s="1"/>
  <c r="Q39" i="48" s="1"/>
  <c r="Q40" i="48" s="1"/>
  <c r="R39" i="16"/>
  <c r="O40" i="16"/>
  <c r="P39" i="16" s="1"/>
  <c r="P40" i="16" s="1"/>
  <c r="Q39" i="16" s="1"/>
  <c r="Q40" i="16" s="1"/>
  <c r="R39" i="20"/>
  <c r="O40" i="20"/>
  <c r="P39" i="20" s="1"/>
  <c r="P40" i="20" s="1"/>
  <c r="Q39" i="20" s="1"/>
  <c r="Q40" i="20" s="1"/>
  <c r="O39" i="37" l="1"/>
  <c r="N40" i="37"/>
  <c r="O40" i="18"/>
  <c r="P39" i="18" s="1"/>
  <c r="P40" i="18" s="1"/>
  <c r="Q39" i="18" s="1"/>
  <c r="Q40" i="18" s="1"/>
  <c r="R39" i="18"/>
  <c r="N40" i="4"/>
  <c r="O39" i="4"/>
  <c r="O39" i="15"/>
  <c r="N40" i="15"/>
  <c r="N40" i="38"/>
  <c r="O39" i="38"/>
  <c r="N40" i="2"/>
  <c r="O39" i="2"/>
  <c r="O39" i="39"/>
  <c r="N40" i="39"/>
  <c r="R39" i="17"/>
  <c r="O40" i="17"/>
  <c r="P39" i="17" s="1"/>
  <c r="P40" i="17" s="1"/>
  <c r="Q39" i="17" s="1"/>
  <c r="Q40" i="17" s="1"/>
  <c r="O40" i="5"/>
  <c r="P39" i="5" s="1"/>
  <c r="P40" i="5" s="1"/>
  <c r="Q39" i="5" s="1"/>
  <c r="Q40" i="5" s="1"/>
  <c r="R39" i="5"/>
  <c r="R39" i="23"/>
  <c r="O40" i="23"/>
  <c r="P39" i="23" s="1"/>
  <c r="P40" i="23" s="1"/>
  <c r="Q39" i="23" s="1"/>
  <c r="Q40" i="23" s="1"/>
  <c r="N40" i="19"/>
  <c r="O39" i="19"/>
  <c r="R40" i="44"/>
  <c r="S39" i="44"/>
  <c r="V39" i="26"/>
  <c r="S40" i="26"/>
  <c r="T39" i="26" s="1"/>
  <c r="T40" i="26" s="1"/>
  <c r="U39" i="26" s="1"/>
  <c r="U40" i="26" s="1"/>
  <c r="V40" i="26" s="1"/>
  <c r="W40" i="26" s="1"/>
  <c r="R40" i="50"/>
  <c r="S39" i="50"/>
  <c r="R40" i="32"/>
  <c r="S39" i="32"/>
  <c r="R40" i="40"/>
  <c r="S39" i="40"/>
  <c r="R40" i="52"/>
  <c r="S39" i="52"/>
  <c r="R40" i="34"/>
  <c r="S39" i="34"/>
  <c r="R40" i="9"/>
  <c r="S39" i="9"/>
  <c r="R40" i="13"/>
  <c r="S39" i="13"/>
  <c r="R40" i="21"/>
  <c r="S39" i="21"/>
  <c r="R40" i="14"/>
  <c r="S39" i="14"/>
  <c r="R40" i="27"/>
  <c r="S39" i="27"/>
  <c r="R40" i="24"/>
  <c r="S39" i="24"/>
  <c r="R40" i="28"/>
  <c r="S39" i="28"/>
  <c r="R40" i="3"/>
  <c r="S39" i="3"/>
  <c r="R40" i="31"/>
  <c r="S39" i="31"/>
  <c r="R40" i="12"/>
  <c r="S39" i="12"/>
  <c r="R40" i="6"/>
  <c r="S39" i="6"/>
  <c r="R40" i="16"/>
  <c r="S39" i="16"/>
  <c r="R40" i="1"/>
  <c r="S39" i="1"/>
  <c r="R40" i="55"/>
  <c r="S39" i="55"/>
  <c r="V39" i="29"/>
  <c r="S40" i="29"/>
  <c r="T39" i="29" s="1"/>
  <c r="T40" i="29" s="1"/>
  <c r="U39" i="29" s="1"/>
  <c r="U40" i="29" s="1"/>
  <c r="V40" i="29" s="1"/>
  <c r="W40" i="29" s="1"/>
  <c r="V39" i="46"/>
  <c r="S40" i="46"/>
  <c r="T39" i="46" s="1"/>
  <c r="T40" i="46" s="1"/>
  <c r="U39" i="46" s="1"/>
  <c r="U40" i="46" s="1"/>
  <c r="V40" i="46" s="1"/>
  <c r="W40" i="46" s="1"/>
  <c r="R40" i="49"/>
  <c r="S39" i="49"/>
  <c r="R40" i="20"/>
  <c r="S39" i="20"/>
  <c r="R40" i="8"/>
  <c r="S39" i="8"/>
  <c r="R40" i="41"/>
  <c r="S39" i="41"/>
  <c r="R40" i="10"/>
  <c r="S39" i="10"/>
  <c r="R40" i="36"/>
  <c r="S39" i="36"/>
  <c r="R40" i="33"/>
  <c r="S39" i="33"/>
  <c r="R40" i="25"/>
  <c r="S39" i="25"/>
  <c r="S39" i="7"/>
  <c r="R40" i="7"/>
  <c r="R40" i="48"/>
  <c r="S39" i="48"/>
  <c r="R40" i="51"/>
  <c r="S39" i="51"/>
  <c r="R40" i="35"/>
  <c r="S39" i="35"/>
  <c r="R40" i="42"/>
  <c r="S39" i="42"/>
  <c r="R40" i="30"/>
  <c r="S39" i="30"/>
  <c r="R40" i="45"/>
  <c r="S39" i="45"/>
  <c r="R40" i="43"/>
  <c r="S39" i="43"/>
  <c r="R40" i="47"/>
  <c r="S39" i="47"/>
  <c r="V39" i="54"/>
  <c r="S40" i="54"/>
  <c r="T39" i="54" s="1"/>
  <c r="T40" i="54" s="1"/>
  <c r="U39" i="54" s="1"/>
  <c r="U40" i="54" s="1"/>
  <c r="V40" i="54" s="1"/>
  <c r="W40" i="54" s="1"/>
  <c r="R40" i="53"/>
  <c r="S39" i="53"/>
  <c r="R40" i="11"/>
  <c r="S39" i="11"/>
  <c r="R40" i="22"/>
  <c r="S39" i="22"/>
  <c r="R39" i="39" l="1"/>
  <c r="O40" i="39"/>
  <c r="P39" i="39" s="1"/>
  <c r="P40" i="39" s="1"/>
  <c r="Q39" i="39" s="1"/>
  <c r="Q40" i="39" s="1"/>
  <c r="S39" i="17"/>
  <c r="R40" i="17"/>
  <c r="O40" i="4"/>
  <c r="P39" i="4" s="1"/>
  <c r="P40" i="4" s="1"/>
  <c r="Q39" i="4" s="1"/>
  <c r="Q40" i="4" s="1"/>
  <c r="R39" i="4"/>
  <c r="R40" i="23"/>
  <c r="S39" i="23"/>
  <c r="R39" i="2"/>
  <c r="O40" i="2"/>
  <c r="P39" i="2" s="1"/>
  <c r="P40" i="2" s="1"/>
  <c r="Q39" i="2" s="1"/>
  <c r="Q40" i="2" s="1"/>
  <c r="O40" i="15"/>
  <c r="P39" i="15" s="1"/>
  <c r="P40" i="15" s="1"/>
  <c r="Q39" i="15" s="1"/>
  <c r="Q40" i="15" s="1"/>
  <c r="R39" i="15"/>
  <c r="S39" i="18"/>
  <c r="R40" i="18"/>
  <c r="O40" i="19"/>
  <c r="P39" i="19" s="1"/>
  <c r="P40" i="19" s="1"/>
  <c r="Q39" i="19" s="1"/>
  <c r="Q40" i="19" s="1"/>
  <c r="R39" i="19"/>
  <c r="O40" i="38"/>
  <c r="P39" i="38" s="1"/>
  <c r="P40" i="38" s="1"/>
  <c r="Q39" i="38" s="1"/>
  <c r="Q40" i="38" s="1"/>
  <c r="R39" i="38"/>
  <c r="S39" i="5"/>
  <c r="R40" i="5"/>
  <c r="O40" i="37"/>
  <c r="P39" i="37" s="1"/>
  <c r="P40" i="37" s="1"/>
  <c r="Q39" i="37" s="1"/>
  <c r="Q40" i="37" s="1"/>
  <c r="R39" i="37"/>
  <c r="V39" i="47"/>
  <c r="S40" i="47"/>
  <c r="T39" i="47" s="1"/>
  <c r="T40" i="47" s="1"/>
  <c r="U39" i="47" s="1"/>
  <c r="U40" i="47" s="1"/>
  <c r="V40" i="47" s="1"/>
  <c r="W40" i="47" s="1"/>
  <c r="V39" i="12"/>
  <c r="S40" i="12"/>
  <c r="T39" i="12" s="1"/>
  <c r="T40" i="12" s="1"/>
  <c r="U39" i="12" s="1"/>
  <c r="U40" i="12" s="1"/>
  <c r="V40" i="12" s="1"/>
  <c r="W40" i="12" s="1"/>
  <c r="V39" i="45"/>
  <c r="S40" i="45"/>
  <c r="T39" i="45" s="1"/>
  <c r="T40" i="45" s="1"/>
  <c r="U39" i="45" s="1"/>
  <c r="U40" i="45" s="1"/>
  <c r="V40" i="45" s="1"/>
  <c r="W40" i="45" s="1"/>
  <c r="V39" i="35"/>
  <c r="S40" i="35"/>
  <c r="T39" i="35" s="1"/>
  <c r="T40" i="35" s="1"/>
  <c r="U39" i="35" s="1"/>
  <c r="U40" i="35" s="1"/>
  <c r="V40" i="35" s="1"/>
  <c r="W40" i="35" s="1"/>
  <c r="V39" i="48"/>
  <c r="S40" i="48"/>
  <c r="T39" i="48" s="1"/>
  <c r="T40" i="48" s="1"/>
  <c r="U39" i="48" s="1"/>
  <c r="U40" i="48" s="1"/>
  <c r="V40" i="48" s="1"/>
  <c r="W40" i="48" s="1"/>
  <c r="V39" i="36"/>
  <c r="S40" i="36"/>
  <c r="T39" i="36" s="1"/>
  <c r="T40" i="36" s="1"/>
  <c r="U39" i="36" s="1"/>
  <c r="U40" i="36" s="1"/>
  <c r="V40" i="36" s="1"/>
  <c r="W40" i="36" s="1"/>
  <c r="V39" i="55"/>
  <c r="S40" i="55"/>
  <c r="T39" i="55" s="1"/>
  <c r="T40" i="55" s="1"/>
  <c r="U39" i="55" s="1"/>
  <c r="U40" i="55" s="1"/>
  <c r="V40" i="55" s="1"/>
  <c r="W40" i="55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21"/>
  <c r="S40" i="21"/>
  <c r="T39" i="21" s="1"/>
  <c r="T40" i="21" s="1"/>
  <c r="U39" i="21" s="1"/>
  <c r="U40" i="21" s="1"/>
  <c r="V40" i="21" s="1"/>
  <c r="W40" i="21" s="1"/>
  <c r="V39" i="34"/>
  <c r="S40" i="34"/>
  <c r="T39" i="34" s="1"/>
  <c r="T40" i="34" s="1"/>
  <c r="U39" i="34" s="1"/>
  <c r="U40" i="34" s="1"/>
  <c r="V40" i="34" s="1"/>
  <c r="W40" i="34" s="1"/>
  <c r="V39" i="32"/>
  <c r="S40" i="32"/>
  <c r="T39" i="32" s="1"/>
  <c r="T40" i="32" s="1"/>
  <c r="U39" i="32" s="1"/>
  <c r="U40" i="32" s="1"/>
  <c r="V40" i="32" s="1"/>
  <c r="W40" i="32" s="1"/>
  <c r="V39" i="24"/>
  <c r="S40" i="24"/>
  <c r="T39" i="24" s="1"/>
  <c r="T40" i="24" s="1"/>
  <c r="U39" i="24" s="1"/>
  <c r="U40" i="24" s="1"/>
  <c r="V40" i="24" s="1"/>
  <c r="W40" i="24" s="1"/>
  <c r="V39" i="50"/>
  <c r="S40" i="50"/>
  <c r="T39" i="50" s="1"/>
  <c r="T40" i="50" s="1"/>
  <c r="U39" i="50" s="1"/>
  <c r="U40" i="50" s="1"/>
  <c r="V40" i="50" s="1"/>
  <c r="W40" i="50" s="1"/>
  <c r="V39" i="30"/>
  <c r="S40" i="30"/>
  <c r="T39" i="30" s="1"/>
  <c r="T40" i="30" s="1"/>
  <c r="U39" i="30" s="1"/>
  <c r="U40" i="30" s="1"/>
  <c r="V40" i="30" s="1"/>
  <c r="W40" i="30" s="1"/>
  <c r="V39" i="41"/>
  <c r="S40" i="41"/>
  <c r="T39" i="41" s="1"/>
  <c r="T40" i="41" s="1"/>
  <c r="U39" i="41" s="1"/>
  <c r="U40" i="41" s="1"/>
  <c r="V40" i="41" s="1"/>
  <c r="W40" i="41" s="1"/>
  <c r="V39" i="52"/>
  <c r="S40" i="52"/>
  <c r="T39" i="52" s="1"/>
  <c r="T40" i="52" s="1"/>
  <c r="U39" i="52" s="1"/>
  <c r="U40" i="52" s="1"/>
  <c r="V40" i="52" s="1"/>
  <c r="W40" i="52" s="1"/>
  <c r="V39" i="7"/>
  <c r="S40" i="7"/>
  <c r="T39" i="7" s="1"/>
  <c r="T40" i="7" s="1"/>
  <c r="U39" i="7" s="1"/>
  <c r="U40" i="7" s="1"/>
  <c r="V40" i="7" s="1"/>
  <c r="W40" i="7" s="1"/>
  <c r="V39" i="43"/>
  <c r="S40" i="43"/>
  <c r="T39" i="43" s="1"/>
  <c r="T40" i="43" s="1"/>
  <c r="U39" i="43" s="1"/>
  <c r="U40" i="43" s="1"/>
  <c r="V40" i="43" s="1"/>
  <c r="W40" i="43" s="1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11"/>
  <c r="S40" i="11"/>
  <c r="T39" i="11" s="1"/>
  <c r="T40" i="11" s="1"/>
  <c r="U39" i="11" s="1"/>
  <c r="U40" i="11" s="1"/>
  <c r="V40" i="11" s="1"/>
  <c r="W40" i="11" s="1"/>
  <c r="V39" i="51"/>
  <c r="S40" i="51"/>
  <c r="T39" i="51" s="1"/>
  <c r="T40" i="51" s="1"/>
  <c r="U39" i="51" s="1"/>
  <c r="U40" i="51" s="1"/>
  <c r="V40" i="51" s="1"/>
  <c r="W40" i="51" s="1"/>
  <c r="V39" i="31"/>
  <c r="S40" i="31"/>
  <c r="T39" i="31" s="1"/>
  <c r="T40" i="31" s="1"/>
  <c r="U39" i="31" s="1"/>
  <c r="U40" i="31" s="1"/>
  <c r="V40" i="31" s="1"/>
  <c r="W40" i="31" s="1"/>
  <c r="V39" i="13"/>
  <c r="S40" i="13"/>
  <c r="T39" i="13" s="1"/>
  <c r="T40" i="13" s="1"/>
  <c r="U39" i="13" s="1"/>
  <c r="U40" i="13" s="1"/>
  <c r="V40" i="13" s="1"/>
  <c r="W40" i="13" s="1"/>
  <c r="V39" i="53"/>
  <c r="S40" i="53"/>
  <c r="T39" i="53" s="1"/>
  <c r="T40" i="53" s="1"/>
  <c r="U39" i="53" s="1"/>
  <c r="U40" i="53" s="1"/>
  <c r="V40" i="53" s="1"/>
  <c r="W40" i="53" s="1"/>
  <c r="V39" i="33"/>
  <c r="S40" i="33"/>
  <c r="T39" i="33" s="1"/>
  <c r="T40" i="33" s="1"/>
  <c r="U39" i="33" s="1"/>
  <c r="U40" i="33" s="1"/>
  <c r="V40" i="33" s="1"/>
  <c r="W40" i="33" s="1"/>
  <c r="V39" i="20"/>
  <c r="S40" i="20"/>
  <c r="T39" i="20" s="1"/>
  <c r="T40" i="20" s="1"/>
  <c r="U39" i="20" s="1"/>
  <c r="U40" i="20" s="1"/>
  <c r="V40" i="20" s="1"/>
  <c r="W40" i="20" s="1"/>
  <c r="V39" i="16"/>
  <c r="S40" i="16"/>
  <c r="T39" i="16" s="1"/>
  <c r="T40" i="16" s="1"/>
  <c r="U39" i="16" s="1"/>
  <c r="U40" i="16" s="1"/>
  <c r="V40" i="16" s="1"/>
  <c r="W40" i="16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V39" i="9"/>
  <c r="S40" i="9"/>
  <c r="T39" i="9" s="1"/>
  <c r="T40" i="9" s="1"/>
  <c r="U39" i="9" s="1"/>
  <c r="U40" i="9" s="1"/>
  <c r="V40" i="9" s="1"/>
  <c r="W40" i="9" s="1"/>
  <c r="V39" i="40"/>
  <c r="S40" i="40"/>
  <c r="T39" i="40" s="1"/>
  <c r="T40" i="40" s="1"/>
  <c r="U39" i="40" s="1"/>
  <c r="U40" i="40" s="1"/>
  <c r="V40" i="40" s="1"/>
  <c r="W40" i="40" s="1"/>
  <c r="V39" i="44"/>
  <c r="S40" i="44"/>
  <c r="T39" i="44" s="1"/>
  <c r="T40" i="44" s="1"/>
  <c r="U39" i="44" s="1"/>
  <c r="U40" i="44" s="1"/>
  <c r="V40" i="44" s="1"/>
  <c r="W40" i="44" s="1"/>
  <c r="V39" i="49"/>
  <c r="S40" i="49"/>
  <c r="T39" i="49" s="1"/>
  <c r="T40" i="49" s="1"/>
  <c r="U39" i="49" s="1"/>
  <c r="U40" i="49" s="1"/>
  <c r="V40" i="49" s="1"/>
  <c r="W40" i="49" s="1"/>
  <c r="V39" i="42"/>
  <c r="S40" i="42"/>
  <c r="T39" i="42" s="1"/>
  <c r="T40" i="42" s="1"/>
  <c r="U39" i="42" s="1"/>
  <c r="U40" i="42" s="1"/>
  <c r="V40" i="42" s="1"/>
  <c r="W40" i="42" s="1"/>
  <c r="V39" i="10"/>
  <c r="S40" i="10"/>
  <c r="T39" i="10" s="1"/>
  <c r="T40" i="10" s="1"/>
  <c r="U39" i="10" s="1"/>
  <c r="U40" i="10" s="1"/>
  <c r="V40" i="10" s="1"/>
  <c r="W40" i="10" s="1"/>
  <c r="V39" i="27"/>
  <c r="S40" i="27"/>
  <c r="T39" i="27" s="1"/>
  <c r="T40" i="27" s="1"/>
  <c r="U39" i="27" s="1"/>
  <c r="U40" i="27" s="1"/>
  <c r="V40" i="27" s="1"/>
  <c r="W40" i="27" s="1"/>
  <c r="R40" i="37" l="1"/>
  <c r="S39" i="37"/>
  <c r="V39" i="18"/>
  <c r="S40" i="18"/>
  <c r="T39" i="18" s="1"/>
  <c r="T40" i="18" s="1"/>
  <c r="U39" i="18" s="1"/>
  <c r="U40" i="18" s="1"/>
  <c r="V40" i="18" s="1"/>
  <c r="W40" i="18" s="1"/>
  <c r="R40" i="4"/>
  <c r="S39" i="4"/>
  <c r="S39" i="19"/>
  <c r="R40" i="19"/>
  <c r="S40" i="5"/>
  <c r="T39" i="5" s="1"/>
  <c r="T40" i="5" s="1"/>
  <c r="U39" i="5" s="1"/>
  <c r="U40" i="5" s="1"/>
  <c r="V40" i="5" s="1"/>
  <c r="W40" i="5" s="1"/>
  <c r="V39" i="5"/>
  <c r="R40" i="15"/>
  <c r="S39" i="15"/>
  <c r="S40" i="17"/>
  <c r="T39" i="17" s="1"/>
  <c r="T40" i="17" s="1"/>
  <c r="U39" i="17" s="1"/>
  <c r="U40" i="17" s="1"/>
  <c r="V40" i="17" s="1"/>
  <c r="W40" i="17" s="1"/>
  <c r="V39" i="17"/>
  <c r="R40" i="2"/>
  <c r="S39" i="2"/>
  <c r="S39" i="39"/>
  <c r="R40" i="39"/>
  <c r="V39" i="23"/>
  <c r="S40" i="23"/>
  <c r="T39" i="23" s="1"/>
  <c r="T40" i="23" s="1"/>
  <c r="U39" i="23" s="1"/>
  <c r="U40" i="23" s="1"/>
  <c r="V40" i="23" s="1"/>
  <c r="W40" i="23" s="1"/>
  <c r="R40" i="38"/>
  <c r="S39" i="38"/>
  <c r="S40" i="4" l="1"/>
  <c r="T39" i="4" s="1"/>
  <c r="T40" i="4" s="1"/>
  <c r="U39" i="4" s="1"/>
  <c r="U40" i="4" s="1"/>
  <c r="V40" i="4" s="1"/>
  <c r="W40" i="4" s="1"/>
  <c r="V39" i="4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37"/>
  <c r="S40" i="37"/>
  <c r="T39" i="37" s="1"/>
  <c r="T40" i="37" s="1"/>
  <c r="U39" i="37" s="1"/>
  <c r="U40" i="37" s="1"/>
  <c r="V40" i="37" s="1"/>
  <c r="W40" i="37" s="1"/>
  <c r="S40" i="2"/>
  <c r="T39" i="2" s="1"/>
  <c r="T40" i="2" s="1"/>
  <c r="U39" i="2" s="1"/>
  <c r="U40" i="2" s="1"/>
  <c r="V40" i="2" s="1"/>
  <c r="W40" i="2" s="1"/>
  <c r="V39" i="2"/>
  <c r="V39" i="38"/>
  <c r="S40" i="38"/>
  <c r="T39" i="38" s="1"/>
  <c r="T40" i="38" s="1"/>
  <c r="U39" i="38" s="1"/>
  <c r="U40" i="38" s="1"/>
  <c r="V40" i="38" s="1"/>
  <c r="W40" i="38" s="1"/>
  <c r="S40" i="39"/>
  <c r="T39" i="39" s="1"/>
  <c r="T40" i="39" s="1"/>
  <c r="U39" i="39" s="1"/>
  <c r="U40" i="39" s="1"/>
  <c r="V40" i="39" s="1"/>
  <c r="W40" i="39" s="1"/>
  <c r="V39" i="39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<sst xmlns="http://schemas.openxmlformats.org/spreadsheetml/2006/main" count="5775" uniqueCount="121">
  <si>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</si>
  <si>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</si>
  <si>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</si>
  <si>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</si>
  <si>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</si>
  <si>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</si>
  <si>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</si>
  <si>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</si>
  <si>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</si>
  <si>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</si>
  <si>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</si>
  <si>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</si>
  <si>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</si>
  <si>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</si>
  <si>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</si>
  <si>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</si>
  <si>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</si>
  <si>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</si>
  <si>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</si>
  <si>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</si>
  <si>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</si>
  <si>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</si>
  <si>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</si>
  <si>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</si>
  <si>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</si>
  <si>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</si>
  <si>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</si>
  <si>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</si>
  <si>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</si>
  <si>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</si>
  <si>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</si>
  <si>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</si>
  <si>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</si>
  <si>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</si>
  <si>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</si>
  <si>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</si>
  <si>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</si>
  <si>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</si>
  <si>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</si>
  <si>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</si>
  <si>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</si>
  <si>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</si>
  <si>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</si>
  <si>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</si>
  <si>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</si>
  <si>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</si>
  <si>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</si>
  <si>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</si>
  <si>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</si>
  <si>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</si>
  <si>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</si>
  <si>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</si>
  <si>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</si>
  <si>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</si>
  <si>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</si>
  <si>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</si>
  <si>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</si>
  <si>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</si>
  <si>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</si>
  <si>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</si>
  <si>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</si>
  <si>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</si>
  <si>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</si>
  <si>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</si>
  <si>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2nd Quarter ended 31 December 2023 (Figures Finalised as at 2024/01/26)</t>
  </si>
  <si>
    <t>Kwazulu-Natal: Umzumbe (KZN213) - Table C7 Quarterly Budgeted Cash Flows ( Energy sources                                     ) for 2nd Quarter ended 31 December 2023 (Figures Finalised as at 2024/01/26)</t>
  </si>
  <si>
    <t>Kwazulu-Natal: uMuziwabantu (KZN214) - Table C7 Quarterly Budgeted Cash Flows ( Energy sources                                     ) for 2nd Quarter ended 31 December 2023 (Figures Finalised as at 2024/01/26)</t>
  </si>
  <si>
    <t>Kwazulu-Natal: Ray Nkonyeni (KZN216) - Table C7 Quarterly Budgeted Cash Flows ( Energy sources                                     ) for 2nd Quarter ended 31 December 2023 (Figures Finalised as at 2024/01/26)</t>
  </si>
  <si>
    <t>Kwazulu-Natal: Ugu (DC21) - Table C7 Quarterly Budgeted Cash Flows ( Energy sources                                     ) for 2nd Quarter ended 31 December 2023 (Figures Finalised as at 2024/01/26)</t>
  </si>
  <si>
    <t>Kwazulu-Natal: uMshwathi (KZN221) - Table C7 Quarterly Budgeted Cash Flows ( Energy sources                                     ) for 2nd Quarter ended 31 December 2023 (Figures Finalised as at 2024/01/26)</t>
  </si>
  <si>
    <t>Kwazulu-Natal: uMngeni (KZN222) - Table C7 Quarterly Budgeted Cash Flows ( Energy sources                                     ) for 2nd Quarter ended 31 December 2023 (Figures Finalised as at 2024/01/26)</t>
  </si>
  <si>
    <t>Kwazulu-Natal: Mpofana (KZN223) - Table C7 Quarterly Budgeted Cash Flows ( Energy sources                                     ) for 2nd Quarter ended 31 December 2023 (Figures Finalised as at 2024/01/26)</t>
  </si>
  <si>
    <t>Kwazulu-Natal: Impendle (KZN224) - Table C7 Quarterly Budgeted Cash Flows ( Energy sources                                     ) for 2nd Quarter ended 31 December 2023 (Figures Finalised as at 2024/01/26)</t>
  </si>
  <si>
    <t>Kwazulu-Natal: Msunduzi (KZN225) - Table C7 Quarterly Budgeted Cash Flows ( Energy sources                                     ) for 2nd Quarter ended 31 December 2023 (Figures Finalised as at 2024/01/26)</t>
  </si>
  <si>
    <t>Kwazulu-Natal: Mkhambathini (KZN226) - Table C7 Quarterly Budgeted Cash Flows ( Energy sources                                     ) for 2nd Quarter ended 31 December 2023 (Figures Finalised as at 2024/01/26)</t>
  </si>
  <si>
    <t>Kwazulu-Natal: Richmond (KZN227) - Table C7 Quarterly Budgeted Cash Flows ( Energy sources                                     ) for 2nd Quarter ended 31 December 2023 (Figures Finalised as at 2024/01/26)</t>
  </si>
  <si>
    <t>Kwazulu-Natal: uMgungundlovu (DC22) - Table C7 Quarterly Budgeted Cash Flows ( Energy sources                                     ) for 2nd Quarter ended 31 December 2023 (Figures Finalised as at 2024/01/26)</t>
  </si>
  <si>
    <t>Kwazulu-Natal: Okhahlamba (KZN235) - Table C7 Quarterly Budgeted Cash Flows ( Energy sources                                     ) for 2nd Quarter ended 31 December 2023 (Figures Finalised as at 2024/01/26)</t>
  </si>
  <si>
    <t>Kwazulu-Natal: Inkosi Langalibalele (KZN237) - Table C7 Quarterly Budgeted Cash Flows ( Energy sources                                     ) for 2nd Quarter ended 31 December 2023 (Figures Finalised as at 2024/01/26)</t>
  </si>
  <si>
    <t>Kwazulu-Natal: Alfred Duma (KZN238) - Table C7 Quarterly Budgeted Cash Flows ( Energy sources                                     ) for 2nd Quarter ended 31 December 2023 (Figures Finalised as at 2024/01/26)</t>
  </si>
  <si>
    <t>Kwazulu-Natal: Uthukela (DC23) - Table C7 Quarterly Budgeted Cash Flows ( Energy sources                                     ) for 2nd Quarter ended 31 December 2023 (Figures Finalised as at 2024/01/26)</t>
  </si>
  <si>
    <t>Kwazulu-Natal: Endumeni (KZN241) - Table C7 Quarterly Budgeted Cash Flows ( Energy sources                                     ) for 2nd Quarter ended 31 December 2023 (Figures Finalised as at 2024/01/26)</t>
  </si>
  <si>
    <t>Kwazulu-Natal: Nquthu (KZN242) - Table C7 Quarterly Budgeted Cash Flows ( Energy sources                                     ) for 2nd Quarter ended 31 December 2023 (Figures Finalised as at 2024/01/26)</t>
  </si>
  <si>
    <t>Kwazulu-Natal: Msinga (KZN244) - Table C7 Quarterly Budgeted Cash Flows ( Energy sources                                     ) for 2nd Quarter ended 31 December 2023 (Figures Finalised as at 2024/01/26)</t>
  </si>
  <si>
    <t>Kwazulu-Natal: Umvoti (KZN245) - Table C7 Quarterly Budgeted Cash Flows ( Energy sources                                     ) for 2nd Quarter ended 31 December 2023 (Figures Finalised as at 2024/01/26)</t>
  </si>
  <si>
    <t>Kwazulu-Natal: Umzinyathi (DC24) - Table C7 Quarterly Budgeted Cash Flows ( Energy sources                                     ) for 2nd Quarter ended 31 December 2023 (Figures Finalised as at 2024/01/26)</t>
  </si>
  <si>
    <t>Kwazulu-Natal: Newcastle (KZN252) - Table C7 Quarterly Budgeted Cash Flows ( Energy sources                                     ) for 2nd Quarter ended 31 December 2023 (Figures Finalised as at 2024/01/26)</t>
  </si>
  <si>
    <t>Kwazulu-Natal: Emadlangeni (KZN253) - Table C7 Quarterly Budgeted Cash Flows ( Energy sources                                     ) for 2nd Quarter ended 31 December 2023 (Figures Finalised as at 2024/01/26)</t>
  </si>
  <si>
    <t>Kwazulu-Natal: Dannhauser (KZN254) - Table C7 Quarterly Budgeted Cash Flows ( Energy sources                                     ) for 2nd Quarter ended 31 December 2023 (Figures Finalised as at 2024/01/26)</t>
  </si>
  <si>
    <t>Kwazulu-Natal: Amajuba (DC25) - Table C7 Quarterly Budgeted Cash Flows ( Energy sources                                     ) for 2nd Quarter ended 31 December 2023 (Figures Finalised as at 2024/01/26)</t>
  </si>
  <si>
    <t>Kwazulu-Natal: eDumbe (KZN261) - Table C7 Quarterly Budgeted Cash Flows ( Energy sources                                     ) for 2nd Quarter ended 31 December 2023 (Figures Finalised as at 2024/01/26)</t>
  </si>
  <si>
    <t>Kwazulu-Natal: uPhongolo (KZN262) - Table C7 Quarterly Budgeted Cash Flows ( Energy sources                                     ) for 2nd Quarter ended 31 December 2023 (Figures Finalised as at 2024/01/26)</t>
  </si>
  <si>
    <t>Kwazulu-Natal: Abaqulusi (KZN263) - Table C7 Quarterly Budgeted Cash Flows ( Energy sources                                     ) for 2nd Quarter ended 31 December 2023 (Figures Finalised as at 2024/01/26)</t>
  </si>
  <si>
    <t>Kwazulu-Natal: Nongoma (KZN265) - Table C7 Quarterly Budgeted Cash Flows ( Energy sources                                     ) for 2nd Quarter ended 31 December 2023 (Figures Finalised as at 2024/01/26)</t>
  </si>
  <si>
    <t>Kwazulu-Natal: Ulundi (KZN266) - Table C7 Quarterly Budgeted Cash Flows ( Energy sources                                     ) for 2nd Quarter ended 31 December 2023 (Figures Finalised as at 2024/01/26)</t>
  </si>
  <si>
    <t>Kwazulu-Natal: Zululand (DC26) - Table C7 Quarterly Budgeted Cash Flows ( Energy sources                                     ) for 2nd Quarter ended 31 December 2023 (Figures Finalised as at 2024/01/26)</t>
  </si>
  <si>
    <t>Kwazulu-Natal: Umhlabuyalingana (KZN271) - Table C7 Quarterly Budgeted Cash Flows ( Energy sources                                     ) for 2nd Quarter ended 31 December 2023 (Figures Finalised as at 2024/01/26)</t>
  </si>
  <si>
    <t>Kwazulu-Natal: Jozini (KZN272) - Table C7 Quarterly Budgeted Cash Flows ( Energy sources                                     ) for 2nd Quarter ended 31 December 2023 (Figures Finalised as at 2024/01/26)</t>
  </si>
  <si>
    <t>Kwazulu-Natal: Mtubatuba (KZN275) - Table C7 Quarterly Budgeted Cash Flows ( Energy sources                                     ) for 2nd Quarter ended 31 December 2023 (Figures Finalised as at 2024/01/26)</t>
  </si>
  <si>
    <t>Kwazulu-Natal: Hlabisa Big Five (KZN276) - Table C7 Quarterly Budgeted Cash Flows ( Energy sources                                     ) for 2nd Quarter ended 31 December 2023 (Figures Finalised as at 2024/01/26)</t>
  </si>
  <si>
    <t>Kwazulu-Natal: Umkhanyakude (DC27) - Table C7 Quarterly Budgeted Cash Flows ( Energy sources                                     ) for 2nd Quarter ended 31 December 2023 (Figures Finalised as at 2024/01/26)</t>
  </si>
  <si>
    <t>Kwazulu-Natal: Mfolozi (KZN281) - Table C7 Quarterly Budgeted Cash Flows ( Energy sources                                     ) for 2nd Quarter ended 31 December 2023 (Figures Finalised as at 2024/01/26)</t>
  </si>
  <si>
    <t>Kwazulu-Natal: uMhlathuze (KZN282) - Table C7 Quarterly Budgeted Cash Flows ( Energy sources                                     ) for 2nd Quarter ended 31 December 2023 (Figures Finalised as at 2024/01/26)</t>
  </si>
  <si>
    <t>Kwazulu-Natal: uMlalazi (KZN284) - Table C7 Quarterly Budgeted Cash Flows ( Energy sources                                     ) for 2nd Quarter ended 31 December 2023 (Figures Finalised as at 2024/01/26)</t>
  </si>
  <si>
    <t>Kwazulu-Natal: Mthonjaneni (KZN285) - Table C7 Quarterly Budgeted Cash Flows ( Energy sources                                     ) for 2nd Quarter ended 31 December 2023 (Figures Finalised as at 2024/01/26)</t>
  </si>
  <si>
    <t>Kwazulu-Natal: Nkandla (KZN286) - Table C7 Quarterly Budgeted Cash Flows ( Energy sources                                     ) for 2nd Quarter ended 31 December 2023 (Figures Finalised as at 2024/01/26)</t>
  </si>
  <si>
    <t>Kwazulu-Natal: King Cetshwayo (DC28) - Table C7 Quarterly Budgeted Cash Flows ( Energy sources                                     ) for 2nd Quarter ended 31 December 2023 (Figures Finalised as at 2024/01/26)</t>
  </si>
  <si>
    <t>Kwazulu-Natal: Mandeni (KZN291) - Table C7 Quarterly Budgeted Cash Flows ( Energy sources                                     ) for 2nd Quarter ended 31 December 2023 (Figures Finalised as at 2024/01/26)</t>
  </si>
  <si>
    <t>Kwazulu-Natal: KwaDukuza (KZN292) - Table C7 Quarterly Budgeted Cash Flows ( Energy sources                                     ) for 2nd Quarter ended 31 December 2023 (Figures Finalised as at 2024/01/26)</t>
  </si>
  <si>
    <t>Kwazulu-Natal: Ndwedwe (KZN293) - Table C7 Quarterly Budgeted Cash Flows ( Energy sources                                     ) for 2nd Quarter ended 31 December 2023 (Figures Finalised as at 2024/01/26)</t>
  </si>
  <si>
    <t>Kwazulu-Natal: Maphumulo (KZN294) - Table C7 Quarterly Budgeted Cash Flows ( Energy sources                                     ) for 2nd Quarter ended 31 December 2023 (Figures Finalised as at 2024/01/26)</t>
  </si>
  <si>
    <t>Kwazulu-Natal: iLembe (DC29) - Table C7 Quarterly Budgeted Cash Flows ( Energy sources                                     ) for 2nd Quarter ended 31 December 2023 (Figures Finalised as at 2024/01/26)</t>
  </si>
  <si>
    <t>Kwazulu-Natal: Greater Kokstad (KZN433) - Table C7 Quarterly Budgeted Cash Flows ( Energy sources                                     ) for 2nd Quarter ended 31 December 2023 (Figures Finalised as at 2024/01/26)</t>
  </si>
  <si>
    <t>Kwazulu-Natal: Ubuhlebezwe (KZN434) - Table C7 Quarterly Budgeted Cash Flows ( Energy sources                                     ) for 2nd Quarter ended 31 December 2023 (Figures Finalised as at 2024/01/26)</t>
  </si>
  <si>
    <t>Kwazulu-Natal: Umzimkhulu (KZN435) - Table C7 Quarterly Budgeted Cash Flows ( Energy sources                                     ) for 2nd Quarter ended 31 December 2023 (Figures Finalised as at 2024/01/26)</t>
  </si>
  <si>
    <t>Kwazulu-Natal: Dr Nkosazana Dlamini Zuma (KZN436) - Table C7 Quarterly Budgeted Cash Flows ( Energy sources                                     ) for 2nd Quarter ended 31 December 2023 (Figures Finalised as at 2024/01/26)</t>
  </si>
  <si>
    <t>Kwazulu-Natal: Harry Gwala (DC43)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</si>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</sst>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>
        <v>155761</v>
      </c>
      <c r="M6" s="20"/>
      <c r="N6" s="20">
        <v>155761</v>
      </c>
      <c r="O6" s="20"/>
      <c r="P6" s="20"/>
      <c r="Q6" s="20"/>
      <c r="R6" s="20"/>
      <c r="S6" s="20"/>
      <c r="T6" s="20"/>
      <c r="U6" s="20"/>
      <c r="V6" s="20"/>
      <c r="W6" s="20">
        <v>155761</v>
      </c>
      <c r="X6" s="20"/>
      <c r="Y6" s="20">
        <v>155761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4007018470</v>
      </c>
      <c r="D7" s="18"/>
      <c r="E7" s="19">
        <v>22468324789</v>
      </c>
      <c r="F7" s="20">
        <v>22386627827</v>
      </c>
      <c r="G7" s="20">
        <v>411413969</v>
      </c>
      <c r="H7" s="20">
        <v>577701294</v>
      </c>
      <c r="I7" s="20">
        <v>501494664</v>
      </c>
      <c r="J7" s="20">
        <v>1490609927</v>
      </c>
      <c r="K7" s="20">
        <v>575958026</v>
      </c>
      <c r="L7" s="20">
        <v>510013044</v>
      </c>
      <c r="M7" s="20">
        <v>524087946</v>
      </c>
      <c r="N7" s="20">
        <v>1610059016</v>
      </c>
      <c r="O7" s="20"/>
      <c r="P7" s="20"/>
      <c r="Q7" s="20"/>
      <c r="R7" s="20"/>
      <c r="S7" s="20"/>
      <c r="T7" s="20"/>
      <c r="U7" s="20"/>
      <c r="V7" s="20"/>
      <c r="W7" s="20">
        <v>3100668943</v>
      </c>
      <c r="X7" s="20">
        <v>2740878806</v>
      </c>
      <c r="Y7" s="20">
        <v>359790137</v>
      </c>
      <c r="Z7" s="21">
        <v>13.12681670610138</v>
      </c>
      <c r="AA7" s="22">
        <v>22386627827</v>
      </c>
    </row>
    <row r="8" spans="1:27" ht="13.5" x14ac:dyDescent="0.25">
      <c r="A8" s="23" t="s">
        <v>36</v>
      </c>
      <c r="B8" s="17" t="s">
        <v>32</v>
      </c>
      <c r="C8" s="18">
        <v>67449353</v>
      </c>
      <c r="D8" s="18"/>
      <c r="E8" s="19">
        <v>46448316</v>
      </c>
      <c r="F8" s="20">
        <v>46584947</v>
      </c>
      <c r="G8" s="20">
        <v>9078227</v>
      </c>
      <c r="H8" s="20">
        <v>4191496</v>
      </c>
      <c r="I8" s="20">
        <v>3224098</v>
      </c>
      <c r="J8" s="20">
        <v>16493821</v>
      </c>
      <c r="K8" s="20">
        <v>1445967</v>
      </c>
      <c r="L8" s="20">
        <v>1697263</v>
      </c>
      <c r="M8" s="20">
        <v>1005421</v>
      </c>
      <c r="N8" s="20">
        <v>4148651</v>
      </c>
      <c r="O8" s="20"/>
      <c r="P8" s="20"/>
      <c r="Q8" s="20"/>
      <c r="R8" s="20"/>
      <c r="S8" s="20"/>
      <c r="T8" s="20"/>
      <c r="U8" s="20"/>
      <c r="V8" s="20"/>
      <c r="W8" s="20">
        <v>20642472</v>
      </c>
      <c r="X8" s="20">
        <v>12657249</v>
      </c>
      <c r="Y8" s="20">
        <v>7985223</v>
      </c>
      <c r="Z8" s="21">
        <v>63.088140242796833</v>
      </c>
      <c r="AA8" s="22">
        <v>46584947</v>
      </c>
    </row>
    <row r="9" spans="1:27" ht="13.5" x14ac:dyDescent="0.25">
      <c r="A9" s="23" t="s">
        <v>37</v>
      </c>
      <c r="B9" s="17" t="s">
        <v>6</v>
      </c>
      <c r="C9" s="18">
        <v>140014845</v>
      </c>
      <c r="D9" s="18"/>
      <c r="E9" s="19">
        <v>673118100</v>
      </c>
      <c r="F9" s="20">
        <v>679383400</v>
      </c>
      <c r="G9" s="20">
        <v>94007093</v>
      </c>
      <c r="H9" s="20"/>
      <c r="I9" s="20"/>
      <c r="J9" s="20">
        <v>94007093</v>
      </c>
      <c r="K9" s="20">
        <v>5817</v>
      </c>
      <c r="L9" s="20">
        <v>37098078</v>
      </c>
      <c r="M9" s="20">
        <v>58922803</v>
      </c>
      <c r="N9" s="20">
        <v>96026698</v>
      </c>
      <c r="O9" s="20"/>
      <c r="P9" s="20"/>
      <c r="Q9" s="20"/>
      <c r="R9" s="20"/>
      <c r="S9" s="20"/>
      <c r="T9" s="20"/>
      <c r="U9" s="20"/>
      <c r="V9" s="20"/>
      <c r="W9" s="20">
        <v>190033791</v>
      </c>
      <c r="X9" s="20">
        <v>180772759</v>
      </c>
      <c r="Y9" s="20">
        <v>9261032</v>
      </c>
      <c r="Z9" s="21">
        <v>5.1230240945761087</v>
      </c>
      <c r="AA9" s="22">
        <v>679383400</v>
      </c>
    </row>
    <row r="10" spans="1:27" ht="13.5" x14ac:dyDescent="0.25">
      <c r="A10" s="23" t="s">
        <v>38</v>
      </c>
      <c r="B10" s="17" t="s">
        <v>6</v>
      </c>
      <c r="C10" s="18">
        <v>80891787</v>
      </c>
      <c r="D10" s="18"/>
      <c r="E10" s="19">
        <v>575807004</v>
      </c>
      <c r="F10" s="20">
        <v>561395365</v>
      </c>
      <c r="G10" s="20">
        <v>23000000</v>
      </c>
      <c r="H10" s="20">
        <v>15075477</v>
      </c>
      <c r="I10" s="20">
        <v>1071250</v>
      </c>
      <c r="J10" s="20">
        <v>39146727</v>
      </c>
      <c r="K10" s="20">
        <v>6923685</v>
      </c>
      <c r="L10" s="20">
        <v>19670847</v>
      </c>
      <c r="M10" s="20">
        <v>82219211</v>
      </c>
      <c r="N10" s="20">
        <v>108813743</v>
      </c>
      <c r="O10" s="20"/>
      <c r="P10" s="20"/>
      <c r="Q10" s="20"/>
      <c r="R10" s="20"/>
      <c r="S10" s="20"/>
      <c r="T10" s="20"/>
      <c r="U10" s="20"/>
      <c r="V10" s="20"/>
      <c r="W10" s="20">
        <v>147960470</v>
      </c>
      <c r="X10" s="20">
        <v>149596217</v>
      </c>
      <c r="Y10" s="20">
        <v>-1635747</v>
      </c>
      <c r="Z10" s="21">
        <v>-1.0934414203803029</v>
      </c>
      <c r="AA10" s="22">
        <v>561395365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-2875574130</v>
      </c>
      <c r="D14" s="18"/>
      <c r="E14" s="19">
        <v>-24906272315</v>
      </c>
      <c r="F14" s="20">
        <v>-24910863705</v>
      </c>
      <c r="G14" s="20">
        <v>-185007430</v>
      </c>
      <c r="H14" s="20">
        <v>-380436428</v>
      </c>
      <c r="I14" s="20">
        <v>-391439227</v>
      </c>
      <c r="J14" s="20">
        <v>-956883085</v>
      </c>
      <c r="K14" s="20">
        <v>-224075714</v>
      </c>
      <c r="L14" s="20">
        <v>-260044333</v>
      </c>
      <c r="M14" s="20">
        <v>-1078591157</v>
      </c>
      <c r="N14" s="20">
        <v>-1562711204</v>
      </c>
      <c r="O14" s="20"/>
      <c r="P14" s="20"/>
      <c r="Q14" s="20"/>
      <c r="R14" s="20"/>
      <c r="S14" s="20"/>
      <c r="T14" s="20"/>
      <c r="U14" s="20"/>
      <c r="V14" s="20"/>
      <c r="W14" s="20">
        <v>-2519594289</v>
      </c>
      <c r="X14" s="20">
        <v>-3956368974</v>
      </c>
      <c r="Y14" s="20">
        <v>1436774685</v>
      </c>
      <c r="Z14" s="21">
        <v>-36.315487621150275</v>
      </c>
      <c r="AA14" s="22">
        <v>-24910863705</v>
      </c>
    </row>
    <row r="15" spans="1:27" ht="13.5" x14ac:dyDescent="0.25">
      <c r="A15" s="23" t="s">
        <v>43</v>
      </c>
      <c r="B15" s="17" t="s">
        <v>32</v>
      </c>
      <c r="C15" s="18">
        <v>-1324120</v>
      </c>
      <c r="D15" s="18"/>
      <c r="E15" s="19">
        <v>-57526191</v>
      </c>
      <c r="F15" s="20">
        <v>-66503691</v>
      </c>
      <c r="G15" s="20"/>
      <c r="H15" s="20"/>
      <c r="I15" s="20">
        <v>-818738</v>
      </c>
      <c r="J15" s="20">
        <v>-818738</v>
      </c>
      <c r="K15" s="20"/>
      <c r="L15" s="20"/>
      <c r="M15" s="20">
        <v>-5238151</v>
      </c>
      <c r="N15" s="20">
        <v>-5238151</v>
      </c>
      <c r="O15" s="20"/>
      <c r="P15" s="20"/>
      <c r="Q15" s="20"/>
      <c r="R15" s="20"/>
      <c r="S15" s="20"/>
      <c r="T15" s="20"/>
      <c r="U15" s="20"/>
      <c r="V15" s="20"/>
      <c r="W15" s="20">
        <v>-6056889</v>
      </c>
      <c r="X15" s="20">
        <v>-40366229</v>
      </c>
      <c r="Y15" s="20">
        <v>34309340</v>
      </c>
      <c r="Z15" s="21">
        <v>-84.995157709678551</v>
      </c>
      <c r="AA15" s="22">
        <v>-66503691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-44012004</v>
      </c>
      <c r="F16" s="20">
        <v>-44012004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-22006002</v>
      </c>
      <c r="Y16" s="20">
        <v>22006002</v>
      </c>
      <c r="Z16" s="21">
        <v>-100</v>
      </c>
      <c r="AA16" s="22">
        <v>-44012004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1487907327</v>
      </c>
      <c r="D17" s="26">
        <f>SUM(D6:D16)</f>
        <v>0</v>
      </c>
      <c r="E17" s="27">
        <f t="shared" si="0"/>
        <v>-1244112301</v>
      </c>
      <c r="F17" s="28">
        <f t="shared" si="0"/>
        <v>-1347387861</v>
      </c>
      <c r="G17" s="28">
        <f t="shared" si="0"/>
        <v>352491859</v>
      </c>
      <c r="H17" s="28">
        <f t="shared" si="0"/>
        <v>216531839</v>
      </c>
      <c r="I17" s="28">
        <f t="shared" si="0"/>
        <v>113532047</v>
      </c>
      <c r="J17" s="28">
        <f t="shared" si="0"/>
        <v>682555745</v>
      </c>
      <c r="K17" s="28">
        <f t="shared" si="0"/>
        <v>360257781</v>
      </c>
      <c r="L17" s="28">
        <f t="shared" si="0"/>
        <v>308590660</v>
      </c>
      <c r="M17" s="28">
        <f t="shared" si="0"/>
        <v>-417593927</v>
      </c>
      <c r="N17" s="28">
        <f t="shared" si="0"/>
        <v>251254514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933810259</v>
      </c>
      <c r="X17" s="28">
        <f t="shared" si="0"/>
        <v>-934836174</v>
      </c>
      <c r="Y17" s="28">
        <f t="shared" si="0"/>
        <v>1868646433</v>
      </c>
      <c r="Z17" s="29">
        <f>+IF(X17&lt;&gt;0,+(Y17/X17)*100,0)</f>
        <v>-199.89025724201383</v>
      </c>
      <c r="AA17" s="30">
        <f>SUM(AA6:AA16)</f>
        <v>-1347387861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1275716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>
        <v>6649</v>
      </c>
      <c r="N23" s="36">
        <v>6649</v>
      </c>
      <c r="O23" s="36"/>
      <c r="P23" s="36"/>
      <c r="Q23" s="20"/>
      <c r="R23" s="36"/>
      <c r="S23" s="36"/>
      <c r="T23" s="20"/>
      <c r="U23" s="36"/>
      <c r="V23" s="36"/>
      <c r="W23" s="36">
        <v>-12850</v>
      </c>
      <c r="X23" s="20">
        <v>-969085</v>
      </c>
      <c r="Y23" s="36">
        <v>956235</v>
      </c>
      <c r="Z23" s="37">
        <v>-98.674006924057238</v>
      </c>
      <c r="AA23" s="38">
        <v>-1938170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-242049709</v>
      </c>
      <c r="D26" s="18"/>
      <c r="E26" s="19">
        <v>-891648335</v>
      </c>
      <c r="F26" s="20">
        <v>-851691087</v>
      </c>
      <c r="G26" s="20">
        <v>-108853839</v>
      </c>
      <c r="H26" s="20">
        <v>-22032688</v>
      </c>
      <c r="I26" s="20">
        <v>-35755573</v>
      </c>
      <c r="J26" s="20">
        <v>-166642100</v>
      </c>
      <c r="K26" s="20">
        <v>-63649173</v>
      </c>
      <c r="L26" s="20">
        <v>-54164544</v>
      </c>
      <c r="M26" s="20">
        <v>-33883877</v>
      </c>
      <c r="N26" s="20">
        <v>-151697594</v>
      </c>
      <c r="O26" s="20"/>
      <c r="P26" s="20"/>
      <c r="Q26" s="20"/>
      <c r="R26" s="20"/>
      <c r="S26" s="20"/>
      <c r="T26" s="20"/>
      <c r="U26" s="20"/>
      <c r="V26" s="20"/>
      <c r="W26" s="20">
        <v>-318339694</v>
      </c>
      <c r="X26" s="20">
        <v>-342340550</v>
      </c>
      <c r="Y26" s="20">
        <v>24000856</v>
      </c>
      <c r="Z26" s="21">
        <v>-7.0108130631910237</v>
      </c>
      <c r="AA26" s="22">
        <v>-851691087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-240773993</v>
      </c>
      <c r="D27" s="26">
        <f>SUM(D21:D26)</f>
        <v>0</v>
      </c>
      <c r="E27" s="27">
        <f t="shared" si="1"/>
        <v>-893586505</v>
      </c>
      <c r="F27" s="28">
        <f t="shared" si="1"/>
        <v>-853629257</v>
      </c>
      <c r="G27" s="28">
        <f t="shared" si="1"/>
        <v>-108873338</v>
      </c>
      <c r="H27" s="28">
        <f t="shared" si="1"/>
        <v>-22032688</v>
      </c>
      <c r="I27" s="28">
        <f t="shared" si="1"/>
        <v>-35755573</v>
      </c>
      <c r="J27" s="28">
        <f t="shared" si="1"/>
        <v>-166661599</v>
      </c>
      <c r="K27" s="28">
        <f t="shared" si="1"/>
        <v>-63649173</v>
      </c>
      <c r="L27" s="28">
        <f t="shared" si="1"/>
        <v>-54164544</v>
      </c>
      <c r="M27" s="28">
        <f t="shared" si="1"/>
        <v>-33877228</v>
      </c>
      <c r="N27" s="28">
        <f t="shared" si="1"/>
        <v>-151690945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-318352544</v>
      </c>
      <c r="X27" s="28">
        <f t="shared" si="1"/>
        <v>-343309635</v>
      </c>
      <c r="Y27" s="28">
        <f t="shared" si="1"/>
        <v>24957091</v>
      </c>
      <c r="Z27" s="29">
        <f>+IF(X27&lt;&gt;0,+(Y27/X27)*100,0)</f>
        <v>-7.2695574069746112</v>
      </c>
      <c r="AA27" s="30">
        <f>SUM(AA21:AA26)</f>
        <v>-853629257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-1035276</v>
      </c>
      <c r="D33" s="18"/>
      <c r="E33" s="19"/>
      <c r="F33" s="20"/>
      <c r="G33" s="20">
        <v>-296472</v>
      </c>
      <c r="H33" s="36">
        <v>-240974</v>
      </c>
      <c r="I33" s="36">
        <v>-96031</v>
      </c>
      <c r="J33" s="36">
        <v>-633477</v>
      </c>
      <c r="K33" s="20">
        <v>-162965</v>
      </c>
      <c r="L33" s="20">
        <v>125396</v>
      </c>
      <c r="M33" s="20">
        <v>-322328</v>
      </c>
      <c r="N33" s="20">
        <v>-359897</v>
      </c>
      <c r="O33" s="36"/>
      <c r="P33" s="36"/>
      <c r="Q33" s="36"/>
      <c r="R33" s="20"/>
      <c r="S33" s="20"/>
      <c r="T33" s="20"/>
      <c r="U33" s="20"/>
      <c r="V33" s="36"/>
      <c r="W33" s="36">
        <v>-993374</v>
      </c>
      <c r="X33" s="36"/>
      <c r="Y33" s="20">
        <v>-993374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-239517</v>
      </c>
      <c r="J35" s="20">
        <v>-446700</v>
      </c>
      <c r="K35" s="20">
        <v>-102963</v>
      </c>
      <c r="L35" s="20">
        <v>-102963</v>
      </c>
      <c r="M35" s="20">
        <v>-102963</v>
      </c>
      <c r="N35" s="20">
        <v>-308889</v>
      </c>
      <c r="O35" s="20"/>
      <c r="P35" s="20"/>
      <c r="Q35" s="20"/>
      <c r="R35" s="20"/>
      <c r="S35" s="20"/>
      <c r="T35" s="20"/>
      <c r="U35" s="20"/>
      <c r="V35" s="20"/>
      <c r="W35" s="20">
        <v>-755589</v>
      </c>
      <c r="X35" s="20">
        <v>-7562916</v>
      </c>
      <c r="Y35" s="20">
        <v>6807327</v>
      </c>
      <c r="Z35" s="21">
        <v>-90.009290067481913</v>
      </c>
      <c r="AA35" s="22">
        <v>-12604860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-2277860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-401125</v>
      </c>
      <c r="H36" s="28">
        <f t="shared" si="2"/>
        <v>-343504</v>
      </c>
      <c r="I36" s="28">
        <f t="shared" si="2"/>
        <v>-335548</v>
      </c>
      <c r="J36" s="28">
        <f t="shared" si="2"/>
        <v>-1080177</v>
      </c>
      <c r="K36" s="28">
        <f t="shared" si="2"/>
        <v>-265928</v>
      </c>
      <c r="L36" s="28">
        <f t="shared" si="2"/>
        <v>22433</v>
      </c>
      <c r="M36" s="28">
        <f t="shared" si="2"/>
        <v>-425291</v>
      </c>
      <c r="N36" s="28">
        <f t="shared" si="2"/>
        <v>-668786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-1748963</v>
      </c>
      <c r="X36" s="28">
        <f t="shared" si="2"/>
        <v>-7562916</v>
      </c>
      <c r="Y36" s="28">
        <f t="shared" si="2"/>
        <v>5813953</v>
      </c>
      <c r="Z36" s="29">
        <f>+IF(X36&lt;&gt;0,+(Y36/X36)*100,0)</f>
        <v>-76.874488623171274</v>
      </c>
      <c r="AA36" s="30">
        <f>SUM(AA31:AA35)</f>
        <v>-12604860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1244855474</v>
      </c>
      <c r="D38" s="32">
        <f>+D17+D27+D36</f>
        <v>0</v>
      </c>
      <c r="E38" s="33">
        <f t="shared" si="3"/>
        <v>-2150303666</v>
      </c>
      <c r="F38" s="2">
        <f t="shared" si="3"/>
        <v>-2213621978</v>
      </c>
      <c r="G38" s="2">
        <f t="shared" si="3"/>
        <v>243217396</v>
      </c>
      <c r="H38" s="2">
        <f t="shared" si="3"/>
        <v>194155647</v>
      </c>
      <c r="I38" s="2">
        <f t="shared" si="3"/>
        <v>77440926</v>
      </c>
      <c r="J38" s="2">
        <f t="shared" si="3"/>
        <v>514813969</v>
      </c>
      <c r="K38" s="2">
        <f t="shared" si="3"/>
        <v>296342680</v>
      </c>
      <c r="L38" s="2">
        <f t="shared" si="3"/>
        <v>254448549</v>
      </c>
      <c r="M38" s="2">
        <f t="shared" si="3"/>
        <v>-451896446</v>
      </c>
      <c r="N38" s="2">
        <f t="shared" si="3"/>
        <v>98894783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613708752</v>
      </c>
      <c r="X38" s="2">
        <f t="shared" si="3"/>
        <v>-1285708725</v>
      </c>
      <c r="Y38" s="2">
        <f t="shared" si="3"/>
        <v>1899417477</v>
      </c>
      <c r="Z38" s="34">
        <f>+IF(X38&lt;&gt;0,+(Y38/X38)*100,0)</f>
        <v>-147.73310937903139</v>
      </c>
      <c r="AA38" s="35">
        <f>+AA17+AA27+AA36</f>
        <v>-2213621978</v>
      </c>
    </row>
    <row r="39" spans="1:27" ht="13.5" x14ac:dyDescent="0.25">
      <c r="A39" s="23" t="s">
        <v>61</v>
      </c>
      <c r="B39" s="17"/>
      <c r="C39" s="32">
        <v>1115096118</v>
      </c>
      <c r="D39" s="32"/>
      <c r="E39" s="33">
        <v>1660259636</v>
      </c>
      <c r="F39" s="2">
        <v>3125901237</v>
      </c>
      <c r="G39" s="2">
        <v>4443698793</v>
      </c>
      <c r="H39" s="2">
        <f>+G40+H60</f>
        <v>4698242801</v>
      </c>
      <c r="I39" s="2">
        <f>+H40+I60</f>
        <v>4609096477</v>
      </c>
      <c r="J39" s="2">
        <f>+G39</f>
        <v>4443698793</v>
      </c>
      <c r="K39" s="2">
        <f>+I40+K60</f>
        <v>4686537403</v>
      </c>
      <c r="L39" s="2">
        <f>+K40+L60</f>
        <v>5013826263</v>
      </c>
      <c r="M39" s="2">
        <f>+L40+M60</f>
        <v>5265849121</v>
      </c>
      <c r="N39" s="2">
        <f>+K39</f>
        <v>4686537403</v>
      </c>
      <c r="O39" s="2">
        <f>+M40+O60</f>
        <v>4813952675</v>
      </c>
      <c r="P39" s="2">
        <f>+O40+P60</f>
        <v>4813952675</v>
      </c>
      <c r="Q39" s="2">
        <f>+P40+Q60</f>
        <v>4813952675</v>
      </c>
      <c r="R39" s="2">
        <f>+O39</f>
        <v>4813952675</v>
      </c>
      <c r="S39" s="2">
        <f>+Q40+S60</f>
        <v>4813952675</v>
      </c>
      <c r="T39" s="2">
        <f>+S40+T60</f>
        <v>4813952675</v>
      </c>
      <c r="U39" s="2">
        <f>+T40+U60</f>
        <v>4813952675</v>
      </c>
      <c r="V39" s="2">
        <f>+S39</f>
        <v>4813952675</v>
      </c>
      <c r="W39" s="2">
        <f>+G39</f>
        <v>4443698793</v>
      </c>
      <c r="X39" s="2">
        <v>3125901237</v>
      </c>
      <c r="Y39" s="2">
        <f>+W39-X39</f>
        <v>1317797556</v>
      </c>
      <c r="Z39" s="34">
        <f>+IF(X39&lt;&gt;0,+(Y39/X39)*100,0)</f>
        <v>42.157363783659427</v>
      </c>
      <c r="AA39" s="35">
        <v>3125901237</v>
      </c>
    </row>
    <row r="40" spans="1:27" ht="13.5" x14ac:dyDescent="0.25">
      <c r="A40" s="41" t="s">
        <v>63</v>
      </c>
      <c r="B40" s="42" t="s">
        <v>62</v>
      </c>
      <c r="C40" s="43">
        <f>+C38+C39</f>
        <v>2359951592</v>
      </c>
      <c r="D40" s="43">
        <f t="shared" ref="D40:AA40" si="4">+D38+D39</f>
        <v>0</v>
      </c>
      <c r="E40" s="44">
        <f t="shared" si="4"/>
        <v>-490044030</v>
      </c>
      <c r="F40" s="45">
        <f t="shared" si="4"/>
        <v>912279259</v>
      </c>
      <c r="G40" s="45">
        <f t="shared" si="4"/>
        <v>4686916189</v>
      </c>
      <c r="H40" s="45">
        <f t="shared" si="4"/>
        <v>4892398448</v>
      </c>
      <c r="I40" s="45">
        <f t="shared" si="4"/>
        <v>4686537403</v>
      </c>
      <c r="J40" s="45">
        <f>+I40</f>
        <v>4686537403</v>
      </c>
      <c r="K40" s="45">
        <f t="shared" si="4"/>
        <v>4982880083</v>
      </c>
      <c r="L40" s="45">
        <f t="shared" si="4"/>
        <v>5268274812</v>
      </c>
      <c r="M40" s="45">
        <f t="shared" si="4"/>
        <v>4813952675</v>
      </c>
      <c r="N40" s="45">
        <f>+M40</f>
        <v>4813952675</v>
      </c>
      <c r="O40" s="45">
        <f t="shared" si="4"/>
        <v>4813952675</v>
      </c>
      <c r="P40" s="45">
        <f t="shared" si="4"/>
        <v>4813952675</v>
      </c>
      <c r="Q40" s="45">
        <f t="shared" si="4"/>
        <v>4813952675</v>
      </c>
      <c r="R40" s="45">
        <f>+Q40</f>
        <v>4813952675</v>
      </c>
      <c r="S40" s="45">
        <f t="shared" si="4"/>
        <v>4813952675</v>
      </c>
      <c r="T40" s="45">
        <f t="shared" si="4"/>
        <v>4813952675</v>
      </c>
      <c r="U40" s="45">
        <f t="shared" si="4"/>
        <v>4813952675</v>
      </c>
      <c r="V40" s="45">
        <f>+U40</f>
        <v>4813952675</v>
      </c>
      <c r="W40" s="45">
        <f>+V40</f>
        <v>4813952675</v>
      </c>
      <c r="X40" s="45">
        <f t="shared" si="4"/>
        <v>1840192512</v>
      </c>
      <c r="Y40" s="45">
        <f t="shared" si="4"/>
        <v>3217215033</v>
      </c>
      <c r="Z40" s="46">
        <f>+IF(X40&lt;&gt;0,+(Y40/X40)*100,0)</f>
        <v>174.8303512822902</v>
      </c>
      <c r="AA40" s="47">
        <f t="shared" si="4"/>
        <v>912279259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4443698793</v>
      </c>
      <c r="H60">
        <v>11326612</v>
      </c>
      <c r="I60">
        <v>-283301971</v>
      </c>
      <c r="J60">
        <v>4443698793</v>
      </c>
      <c r="L60">
        <v>30946180</v>
      </c>
      <c r="M60">
        <v>-2425691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1275716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>
        <v>6649</v>
      </c>
      <c r="N23" s="36">
        <v>6649</v>
      </c>
      <c r="O23" s="36"/>
      <c r="P23" s="36"/>
      <c r="Q23" s="20"/>
      <c r="R23" s="36"/>
      <c r="S23" s="36"/>
      <c r="T23" s="20"/>
      <c r="U23" s="36"/>
      <c r="V23" s="36"/>
      <c r="W23" s="36">
        <v>-12850</v>
      </c>
      <c r="X23" s="20">
        <v>-969085</v>
      </c>
      <c r="Y23" s="36">
        <v>956235</v>
      </c>
      <c r="Z23" s="37">
        <v>-98.674006924057238</v>
      </c>
      <c r="AA23" s="38">
        <v>-1938170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1275716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6649</v>
      </c>
      <c r="N27" s="28">
        <f t="shared" si="1"/>
        <v>6649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-12850</v>
      </c>
      <c r="X27" s="28">
        <f t="shared" si="1"/>
        <v>-969085</v>
      </c>
      <c r="Y27" s="28">
        <f t="shared" si="1"/>
        <v>956235</v>
      </c>
      <c r="Z27" s="29">
        <f>+IF(X27&lt;&gt;0,+(Y27/X27)*100,0)</f>
        <v>-98.674006924057238</v>
      </c>
      <c r="AA27" s="30">
        <f>SUM(AA21:AA26)</f>
        <v>-296982170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1275716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6649</v>
      </c>
      <c r="N38" s="2">
        <f t="shared" si="3"/>
        <v>6649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-12850</v>
      </c>
      <c r="X38" s="2">
        <f t="shared" si="3"/>
        <v>-969085</v>
      </c>
      <c r="Y38" s="2">
        <f t="shared" si="3"/>
        <v>956235</v>
      </c>
      <c r="Z38" s="34">
        <f>+IF(X38&lt;&gt;0,+(Y38/X38)*100,0)</f>
        <v>-98.674006924057238</v>
      </c>
      <c r="AA38" s="35">
        <f>+AA17+AA27+AA36</f>
        <v>-1067304980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-12850</v>
      </c>
      <c r="P39" s="2">
        <f>+O40+P60</f>
        <v>-12850</v>
      </c>
      <c r="Q39" s="2">
        <f>+P40+Q60</f>
        <v>-12850</v>
      </c>
      <c r="R39" s="2">
        <f>+O39</f>
        <v>-12850</v>
      </c>
      <c r="S39" s="2">
        <f>+Q40+S60</f>
        <v>-12850</v>
      </c>
      <c r="T39" s="2">
        <f>+S40+T60</f>
        <v>-12850</v>
      </c>
      <c r="U39" s="2">
        <f>+T40+U60</f>
        <v>-12850</v>
      </c>
      <c r="V39" s="2">
        <f>+S39</f>
        <v>-12850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1275716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-12850</v>
      </c>
      <c r="N40" s="45">
        <f>+M40</f>
        <v>-12850</v>
      </c>
      <c r="O40" s="45">
        <f t="shared" si="4"/>
        <v>-12850</v>
      </c>
      <c r="P40" s="45">
        <f t="shared" si="4"/>
        <v>-12850</v>
      </c>
      <c r="Q40" s="45">
        <f t="shared" si="4"/>
        <v>-12850</v>
      </c>
      <c r="R40" s="45">
        <f>+Q40</f>
        <v>-12850</v>
      </c>
      <c r="S40" s="45">
        <f t="shared" si="4"/>
        <v>-12850</v>
      </c>
      <c r="T40" s="45">
        <f t="shared" si="4"/>
        <v>-12850</v>
      </c>
      <c r="U40" s="45">
        <f t="shared" si="4"/>
        <v>-12850</v>
      </c>
      <c r="V40" s="45">
        <f>+U40</f>
        <v>-12850</v>
      </c>
      <c r="W40" s="45">
        <f>+V40</f>
        <v>-12850</v>
      </c>
      <c r="X40" s="45">
        <f t="shared" si="4"/>
        <v>-969085</v>
      </c>
      <c r="Y40" s="45">
        <f t="shared" si="4"/>
        <v>956235</v>
      </c>
      <c r="Z40" s="46">
        <f>+IF(X40&lt;&gt;0,+(Y40/X40)*100,0)</f>
        <v>-98.674006924057238</v>
      </c>
      <c r="AA40" s="47">
        <f t="shared" si="4"/>
        <v>-1067304980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>
        <v>-2062548</v>
      </c>
      <c r="G14" s="20"/>
      <c r="H14" s="20">
        <v>-598805</v>
      </c>
      <c r="I14" s="20">
        <v>-437000</v>
      </c>
      <c r="J14" s="20">
        <v>-1035805</v>
      </c>
      <c r="K14" s="20"/>
      <c r="L14" s="20">
        <v>-636295</v>
      </c>
      <c r="M14" s="20"/>
      <c r="N14" s="20">
        <v>-636295</v>
      </c>
      <c r="O14" s="20"/>
      <c r="P14" s="20"/>
      <c r="Q14" s="20"/>
      <c r="R14" s="20"/>
      <c r="S14" s="20"/>
      <c r="T14" s="20"/>
      <c r="U14" s="20"/>
      <c r="V14" s="20"/>
      <c r="W14" s="20">
        <v>-1672100</v>
      </c>
      <c r="X14" s="20">
        <v>-1031274</v>
      </c>
      <c r="Y14" s="20">
        <v>-640826</v>
      </c>
      <c r="Z14" s="21">
        <v>62.139256880324723</v>
      </c>
      <c r="AA14" s="22">
        <v>-2062548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-2062548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-636295</v>
      </c>
      <c r="M17" s="28">
        <f t="shared" si="0"/>
        <v>0</v>
      </c>
      <c r="N17" s="28">
        <f t="shared" si="0"/>
        <v>-636295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-1672100</v>
      </c>
      <c r="X17" s="28">
        <f t="shared" si="0"/>
        <v>-1031274</v>
      </c>
      <c r="Y17" s="28">
        <f t="shared" si="0"/>
        <v>-640826</v>
      </c>
      <c r="Z17" s="29">
        <f>+IF(X17&lt;&gt;0,+(Y17/X17)*100,0)</f>
        <v>62.139256880324723</v>
      </c>
      <c r="AA17" s="30">
        <f>SUM(AA6:AA16)</f>
        <v>-2062548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-2062548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-636295</v>
      </c>
      <c r="M38" s="2">
        <f t="shared" si="3"/>
        <v>0</v>
      </c>
      <c r="N38" s="2">
        <f t="shared" si="3"/>
        <v>-636295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-1672100</v>
      </c>
      <c r="X38" s="2">
        <f t="shared" si="3"/>
        <v>-1031274</v>
      </c>
      <c r="Y38" s="2">
        <f t="shared" si="3"/>
        <v>-640826</v>
      </c>
      <c r="Z38" s="34">
        <f>+IF(X38&lt;&gt;0,+(Y38/X38)*100,0)</f>
        <v>62.139256880324723</v>
      </c>
      <c r="AA38" s="35">
        <f>+AA17+AA27+AA36</f>
        <v>-2062548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-3667679</v>
      </c>
      <c r="N39" s="2">
        <f>+K39</f>
        <v>-3031384</v>
      </c>
      <c r="O39" s="2">
        <f>+M40+O60</f>
        <v>-3667679</v>
      </c>
      <c r="P39" s="2">
        <f>+O40+P60</f>
        <v>-3667679</v>
      </c>
      <c r="Q39" s="2">
        <f>+P40+Q60</f>
        <v>-3667679</v>
      </c>
      <c r="R39" s="2">
        <f>+O39</f>
        <v>-3667679</v>
      </c>
      <c r="S39" s="2">
        <f>+Q40+S60</f>
        <v>-3667679</v>
      </c>
      <c r="T39" s="2">
        <f>+S40+T60</f>
        <v>-3667679</v>
      </c>
      <c r="U39" s="2">
        <f>+T40+U60</f>
        <v>-3667679</v>
      </c>
      <c r="V39" s="2">
        <f>+S39</f>
        <v>-3667679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-2062548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-3667679</v>
      </c>
      <c r="M40" s="45">
        <f t="shared" si="4"/>
        <v>-3667679</v>
      </c>
      <c r="N40" s="45">
        <f>+M40</f>
        <v>-3667679</v>
      </c>
      <c r="O40" s="45">
        <f t="shared" si="4"/>
        <v>-3667679</v>
      </c>
      <c r="P40" s="45">
        <f t="shared" si="4"/>
        <v>-3667679</v>
      </c>
      <c r="Q40" s="45">
        <f t="shared" si="4"/>
        <v>-3667679</v>
      </c>
      <c r="R40" s="45">
        <f>+Q40</f>
        <v>-3667679</v>
      </c>
      <c r="S40" s="45">
        <f t="shared" si="4"/>
        <v>-3667679</v>
      </c>
      <c r="T40" s="45">
        <f t="shared" si="4"/>
        <v>-3667679</v>
      </c>
      <c r="U40" s="45">
        <f t="shared" si="4"/>
        <v>-3667679</v>
      </c>
      <c r="V40" s="45">
        <f>+U40</f>
        <v>-3667679</v>
      </c>
      <c r="W40" s="45">
        <f>+V40</f>
        <v>-3667679</v>
      </c>
      <c r="X40" s="45">
        <f t="shared" si="4"/>
        <v>-1031274</v>
      </c>
      <c r="Y40" s="45">
        <f t="shared" si="4"/>
        <v>-640826</v>
      </c>
      <c r="Z40" s="46">
        <f>+IF(X40&lt;&gt;0,+(Y40/X40)*100,0)</f>
        <v>62.139256880324723</v>
      </c>
      <c r="AA40" s="47">
        <f t="shared" si="4"/>
        <v>-2062548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5817</v>
      </c>
      <c r="L9" s="20">
        <v>-4066222</v>
      </c>
      <c r="M9" s="20">
        <v>-3011159</v>
      </c>
      <c r="N9" s="20">
        <v>-7071564</v>
      </c>
      <c r="O9" s="20"/>
      <c r="P9" s="20"/>
      <c r="Q9" s="20"/>
      <c r="R9" s="20"/>
      <c r="S9" s="20"/>
      <c r="T9" s="20"/>
      <c r="U9" s="20"/>
      <c r="V9" s="20"/>
      <c r="W9" s="20">
        <v>-7071564</v>
      </c>
      <c r="X9" s="20"/>
      <c r="Y9" s="20">
        <v>-7071564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-31425923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-15712968</v>
      </c>
      <c r="Y14" s="20">
        <v>15712968</v>
      </c>
      <c r="Z14" s="21">
        <v>-100</v>
      </c>
      <c r="AA14" s="22">
        <v>-31425923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-31425923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5817</v>
      </c>
      <c r="L17" s="28">
        <f t="shared" si="0"/>
        <v>-4066222</v>
      </c>
      <c r="M17" s="28">
        <f t="shared" si="0"/>
        <v>-3011159</v>
      </c>
      <c r="N17" s="28">
        <f t="shared" si="0"/>
        <v>-7071564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-7071564</v>
      </c>
      <c r="X17" s="28">
        <f t="shared" si="0"/>
        <v>-15712968</v>
      </c>
      <c r="Y17" s="28">
        <f t="shared" si="0"/>
        <v>8641404</v>
      </c>
      <c r="Z17" s="29">
        <f>+IF(X17&lt;&gt;0,+(Y17/X17)*100,0)</f>
        <v>-54.995364338551447</v>
      </c>
      <c r="AA17" s="30">
        <f>SUM(AA6:AA16)</f>
        <v>-31425923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-31425923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5817</v>
      </c>
      <c r="L38" s="2">
        <f t="shared" si="3"/>
        <v>-4066222</v>
      </c>
      <c r="M38" s="2">
        <f t="shared" si="3"/>
        <v>-3011159</v>
      </c>
      <c r="N38" s="2">
        <f t="shared" si="3"/>
        <v>-7071564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-7071564</v>
      </c>
      <c r="X38" s="2">
        <f t="shared" si="3"/>
        <v>-15712968</v>
      </c>
      <c r="Y38" s="2">
        <f t="shared" si="3"/>
        <v>8641404</v>
      </c>
      <c r="Z38" s="34">
        <f>+IF(X38&lt;&gt;0,+(Y38/X38)*100,0)</f>
        <v>-54.995364338551447</v>
      </c>
      <c r="AA38" s="35">
        <f>+AA17+AA27+AA36</f>
        <v>-31425923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5817</v>
      </c>
      <c r="M39" s="2">
        <f>+L40+M60</f>
        <v>-4060405</v>
      </c>
      <c r="N39" s="2">
        <f>+K39</f>
        <v>0</v>
      </c>
      <c r="O39" s="2">
        <f>+M40+O60</f>
        <v>-7071564</v>
      </c>
      <c r="P39" s="2">
        <f>+O40+P60</f>
        <v>-7071564</v>
      </c>
      <c r="Q39" s="2">
        <f>+P40+Q60</f>
        <v>-7071564</v>
      </c>
      <c r="R39" s="2">
        <f>+O39</f>
        <v>-7071564</v>
      </c>
      <c r="S39" s="2">
        <f>+Q40+S60</f>
        <v>-7071564</v>
      </c>
      <c r="T39" s="2">
        <f>+S40+T60</f>
        <v>-7071564</v>
      </c>
      <c r="U39" s="2">
        <f>+T40+U60</f>
        <v>-7071564</v>
      </c>
      <c r="V39" s="2">
        <f>+S39</f>
        <v>-7071564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-31425923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5817</v>
      </c>
      <c r="L40" s="45">
        <f t="shared" si="4"/>
        <v>-4060405</v>
      </c>
      <c r="M40" s="45">
        <f t="shared" si="4"/>
        <v>-7071564</v>
      </c>
      <c r="N40" s="45">
        <f>+M40</f>
        <v>-7071564</v>
      </c>
      <c r="O40" s="45">
        <f t="shared" si="4"/>
        <v>-7071564</v>
      </c>
      <c r="P40" s="45">
        <f t="shared" si="4"/>
        <v>-7071564</v>
      </c>
      <c r="Q40" s="45">
        <f t="shared" si="4"/>
        <v>-7071564</v>
      </c>
      <c r="R40" s="45">
        <f>+Q40</f>
        <v>-7071564</v>
      </c>
      <c r="S40" s="45">
        <f t="shared" si="4"/>
        <v>-7071564</v>
      </c>
      <c r="T40" s="45">
        <f t="shared" si="4"/>
        <v>-7071564</v>
      </c>
      <c r="U40" s="45">
        <f t="shared" si="4"/>
        <v>-7071564</v>
      </c>
      <c r="V40" s="45">
        <f>+U40</f>
        <v>-7071564</v>
      </c>
      <c r="W40" s="45">
        <f>+V40</f>
        <v>-7071564</v>
      </c>
      <c r="X40" s="45">
        <f t="shared" si="4"/>
        <v>-15712968</v>
      </c>
      <c r="Y40" s="45">
        <f t="shared" si="4"/>
        <v>8641404</v>
      </c>
      <c r="Z40" s="46">
        <f>+IF(X40&lt;&gt;0,+(Y40/X40)*100,0)</f>
        <v>-54.995364338551447</v>
      </c>
      <c r="AA40" s="47">
        <f t="shared" si="4"/>
        <v>-31425923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38006235</v>
      </c>
      <c r="D7" s="18"/>
      <c r="E7" s="19">
        <v>38474816</v>
      </c>
      <c r="F7" s="20">
        <v>38474816</v>
      </c>
      <c r="G7" s="20"/>
      <c r="H7" s="20">
        <v>3354074</v>
      </c>
      <c r="I7" s="20">
        <v>3177977</v>
      </c>
      <c r="J7" s="20">
        <v>6532051</v>
      </c>
      <c r="K7" s="20">
        <v>4319488</v>
      </c>
      <c r="L7" s="20">
        <v>3946476</v>
      </c>
      <c r="M7" s="20">
        <v>4102306</v>
      </c>
      <c r="N7" s="20">
        <v>12368270</v>
      </c>
      <c r="O7" s="20"/>
      <c r="P7" s="20"/>
      <c r="Q7" s="20"/>
      <c r="R7" s="20"/>
      <c r="S7" s="20"/>
      <c r="T7" s="20"/>
      <c r="U7" s="20"/>
      <c r="V7" s="20"/>
      <c r="W7" s="20">
        <v>18900321</v>
      </c>
      <c r="X7" s="20">
        <v>19237409</v>
      </c>
      <c r="Y7" s="20">
        <v>-337088</v>
      </c>
      <c r="Z7" s="21">
        <v>-1.7522526032481816</v>
      </c>
      <c r="AA7" s="22">
        <v>38474816</v>
      </c>
    </row>
    <row r="8" spans="1:27" ht="13.5" x14ac:dyDescent="0.25">
      <c r="A8" s="23" t="s">
        <v>36</v>
      </c>
      <c r="B8" s="17" t="s">
        <v>32</v>
      </c>
      <c r="C8" s="18">
        <v>1951293</v>
      </c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>
        <v>236549</v>
      </c>
      <c r="L8" s="20">
        <v>244774</v>
      </c>
      <c r="M8" s="20">
        <v>191033</v>
      </c>
      <c r="N8" s="20">
        <v>672356</v>
      </c>
      <c r="O8" s="20"/>
      <c r="P8" s="20"/>
      <c r="Q8" s="20"/>
      <c r="R8" s="20"/>
      <c r="S8" s="20"/>
      <c r="T8" s="20"/>
      <c r="U8" s="20"/>
      <c r="V8" s="20"/>
      <c r="W8" s="20">
        <v>1218965</v>
      </c>
      <c r="X8" s="20"/>
      <c r="Y8" s="20">
        <v>1218965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3774402</v>
      </c>
      <c r="Y9" s="20">
        <v>-3774402</v>
      </c>
      <c r="Z9" s="21">
        <v>-100</v>
      </c>
      <c r="AA9" s="22">
        <v>7548804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-74924160</v>
      </c>
      <c r="D14" s="18"/>
      <c r="E14" s="19">
        <v>-60625584</v>
      </c>
      <c r="F14" s="20">
        <v>-60625584</v>
      </c>
      <c r="G14" s="20"/>
      <c r="H14" s="20">
        <v>-7502925</v>
      </c>
      <c r="I14" s="20">
        <v>-7873769</v>
      </c>
      <c r="J14" s="20">
        <v>-15376694</v>
      </c>
      <c r="K14" s="20">
        <v>-11100498</v>
      </c>
      <c r="L14" s="20">
        <v>-4750673</v>
      </c>
      <c r="M14" s="20">
        <v>-3988460</v>
      </c>
      <c r="N14" s="20">
        <v>-19839631</v>
      </c>
      <c r="O14" s="20"/>
      <c r="P14" s="20"/>
      <c r="Q14" s="20"/>
      <c r="R14" s="20"/>
      <c r="S14" s="20"/>
      <c r="T14" s="20"/>
      <c r="U14" s="20"/>
      <c r="V14" s="20"/>
      <c r="W14" s="20">
        <v>-35216325</v>
      </c>
      <c r="X14" s="20">
        <v>-30312792</v>
      </c>
      <c r="Y14" s="20">
        <v>-4903533</v>
      </c>
      <c r="Z14" s="21">
        <v>16.176447883784508</v>
      </c>
      <c r="AA14" s="22">
        <v>-60625584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-16710</v>
      </c>
      <c r="Y15" s="20">
        <v>16710</v>
      </c>
      <c r="Z15" s="21">
        <v>-100</v>
      </c>
      <c r="AA15" s="22">
        <v>-33420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-34966632</v>
      </c>
      <c r="D17" s="26">
        <f>SUM(D6:D16)</f>
        <v>0</v>
      </c>
      <c r="E17" s="27">
        <f t="shared" si="0"/>
        <v>-14635384</v>
      </c>
      <c r="F17" s="28">
        <f t="shared" si="0"/>
        <v>-14635384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-6544461</v>
      </c>
      <c r="L17" s="28">
        <f t="shared" si="0"/>
        <v>-559423</v>
      </c>
      <c r="M17" s="28">
        <f t="shared" si="0"/>
        <v>304879</v>
      </c>
      <c r="N17" s="28">
        <f t="shared" si="0"/>
        <v>-6799005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-15097039</v>
      </c>
      <c r="X17" s="28">
        <f t="shared" si="0"/>
        <v>-7317691</v>
      </c>
      <c r="Y17" s="28">
        <f t="shared" si="0"/>
        <v>-7779348</v>
      </c>
      <c r="Z17" s="29">
        <f>+IF(X17&lt;&gt;0,+(Y17/X17)*100,0)</f>
        <v>106.30877964100971</v>
      </c>
      <c r="AA17" s="30">
        <f>SUM(AA6:AA16)</f>
        <v>-14635384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-1886287</v>
      </c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-250002</v>
      </c>
      <c r="Y26" s="20">
        <v>250002</v>
      </c>
      <c r="Z26" s="21">
        <v>-100</v>
      </c>
      <c r="AA26" s="22">
        <v>-500004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-1886287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-250002</v>
      </c>
      <c r="Y27" s="28">
        <f t="shared" si="1"/>
        <v>250002</v>
      </c>
      <c r="Z27" s="29">
        <f>+IF(X27&lt;&gt;0,+(Y27/X27)*100,0)</f>
        <v>-100</v>
      </c>
      <c r="AA27" s="30">
        <f>SUM(AA21:AA26)</f>
        <v>-500004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-36854664</v>
      </c>
      <c r="D38" s="32">
        <f>+D17+D27+D36</f>
        <v>0</v>
      </c>
      <c r="E38" s="33">
        <f t="shared" si="3"/>
        <v>-15135388</v>
      </c>
      <c r="F38" s="2">
        <f t="shared" si="3"/>
        <v>-15135388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-6544461</v>
      </c>
      <c r="L38" s="2">
        <f t="shared" si="3"/>
        <v>-559423</v>
      </c>
      <c r="M38" s="2">
        <f t="shared" si="3"/>
        <v>304879</v>
      </c>
      <c r="N38" s="2">
        <f t="shared" si="3"/>
        <v>-6799005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-15097039</v>
      </c>
      <c r="X38" s="2">
        <f t="shared" si="3"/>
        <v>-7567693</v>
      </c>
      <c r="Y38" s="2">
        <f t="shared" si="3"/>
        <v>-7529346</v>
      </c>
      <c r="Z38" s="34">
        <f>+IF(X38&lt;&gt;0,+(Y38/X38)*100,0)</f>
        <v>99.493280184595221</v>
      </c>
      <c r="AA38" s="35">
        <f>+AA17+AA27+AA36</f>
        <v>-15135388</v>
      </c>
    </row>
    <row r="39" spans="1:27" ht="13.5" x14ac:dyDescent="0.25">
      <c r="A39" s="23" t="s">
        <v>61</v>
      </c>
      <c r="B39" s="17"/>
      <c r="C39" s="32">
        <v>-76940842</v>
      </c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-14842495</v>
      </c>
      <c r="M39" s="2">
        <f>+L40+M60</f>
        <v>-15401918</v>
      </c>
      <c r="N39" s="2">
        <f>+K39</f>
        <v>-8298034</v>
      </c>
      <c r="O39" s="2">
        <f>+M40+O60</f>
        <v>-15097039</v>
      </c>
      <c r="P39" s="2">
        <f>+O40+P60</f>
        <v>-15097039</v>
      </c>
      <c r="Q39" s="2">
        <f>+P40+Q60</f>
        <v>-15097039</v>
      </c>
      <c r="R39" s="2">
        <f>+O39</f>
        <v>-15097039</v>
      </c>
      <c r="S39" s="2">
        <f>+Q40+S60</f>
        <v>-15097039</v>
      </c>
      <c r="T39" s="2">
        <f>+S40+T60</f>
        <v>-15097039</v>
      </c>
      <c r="U39" s="2">
        <f>+T40+U60</f>
        <v>-15097039</v>
      </c>
      <c r="V39" s="2">
        <f>+S39</f>
        <v>-15097039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-113795506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-15135388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-14842495</v>
      </c>
      <c r="L40" s="45">
        <f t="shared" si="4"/>
        <v>-15401918</v>
      </c>
      <c r="M40" s="45">
        <f t="shared" si="4"/>
        <v>-15097039</v>
      </c>
      <c r="N40" s="45">
        <f>+M40</f>
        <v>-15097039</v>
      </c>
      <c r="O40" s="45">
        <f t="shared" si="4"/>
        <v>-15097039</v>
      </c>
      <c r="P40" s="45">
        <f t="shared" si="4"/>
        <v>-15097039</v>
      </c>
      <c r="Q40" s="45">
        <f t="shared" si="4"/>
        <v>-15097039</v>
      </c>
      <c r="R40" s="45">
        <f>+Q40</f>
        <v>-15097039</v>
      </c>
      <c r="S40" s="45">
        <f t="shared" si="4"/>
        <v>-15097039</v>
      </c>
      <c r="T40" s="45">
        <f t="shared" si="4"/>
        <v>-15097039</v>
      </c>
      <c r="U40" s="45">
        <f t="shared" si="4"/>
        <v>-15097039</v>
      </c>
      <c r="V40" s="45">
        <f>+U40</f>
        <v>-15097039</v>
      </c>
      <c r="W40" s="45">
        <f>+V40</f>
        <v>-15097039</v>
      </c>
      <c r="X40" s="45">
        <f t="shared" si="4"/>
        <v>-7567693</v>
      </c>
      <c r="Y40" s="45">
        <f t="shared" si="4"/>
        <v>-7529346</v>
      </c>
      <c r="Z40" s="46">
        <f>+IF(X40&lt;&gt;0,+(Y40/X40)*100,0)</f>
        <v>99.493280184595221</v>
      </c>
      <c r="AA40" s="47">
        <f t="shared" si="4"/>
        <v>-15135388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>
        <v>17898634</v>
      </c>
      <c r="L7" s="20">
        <v>17140511</v>
      </c>
      <c r="M7" s="20">
        <v>15619703</v>
      </c>
      <c r="N7" s="20">
        <v>50658848</v>
      </c>
      <c r="O7" s="20"/>
      <c r="P7" s="20"/>
      <c r="Q7" s="20"/>
      <c r="R7" s="20"/>
      <c r="S7" s="20"/>
      <c r="T7" s="20"/>
      <c r="U7" s="20"/>
      <c r="V7" s="20"/>
      <c r="W7" s="20">
        <v>97805795</v>
      </c>
      <c r="X7" s="20">
        <v>86657046</v>
      </c>
      <c r="Y7" s="20">
        <v>11148749</v>
      </c>
      <c r="Z7" s="21">
        <v>12.865369308803809</v>
      </c>
      <c r="AA7" s="22">
        <v>173314092</v>
      </c>
    </row>
    <row r="8" spans="1:27" ht="13.5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>
        <v>7189</v>
      </c>
      <c r="L8" s="20">
        <v>1352</v>
      </c>
      <c r="M8" s="20">
        <v>1471</v>
      </c>
      <c r="N8" s="20">
        <v>10012</v>
      </c>
      <c r="O8" s="20"/>
      <c r="P8" s="20"/>
      <c r="Q8" s="20"/>
      <c r="R8" s="20"/>
      <c r="S8" s="20"/>
      <c r="T8" s="20"/>
      <c r="U8" s="20"/>
      <c r="V8" s="20"/>
      <c r="W8" s="20">
        <v>28298</v>
      </c>
      <c r="X8" s="20"/>
      <c r="Y8" s="20">
        <v>28298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-198238920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>
        <v>-11880453</v>
      </c>
      <c r="L14" s="20">
        <v>-13852390</v>
      </c>
      <c r="M14" s="20">
        <v>-13379337</v>
      </c>
      <c r="N14" s="20">
        <v>-39112180</v>
      </c>
      <c r="O14" s="20"/>
      <c r="P14" s="20"/>
      <c r="Q14" s="20"/>
      <c r="R14" s="20"/>
      <c r="S14" s="20"/>
      <c r="T14" s="20"/>
      <c r="U14" s="20"/>
      <c r="V14" s="20"/>
      <c r="W14" s="20">
        <v>-77489584</v>
      </c>
      <c r="X14" s="20">
        <v>-99119460</v>
      </c>
      <c r="Y14" s="20">
        <v>21629876</v>
      </c>
      <c r="Z14" s="21">
        <v>-21.822027682555976</v>
      </c>
      <c r="AA14" s="22">
        <v>-198238920</v>
      </c>
    </row>
    <row r="15" spans="1:27" ht="13.5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-479326</v>
      </c>
      <c r="X15" s="20">
        <v>-132910</v>
      </c>
      <c r="Y15" s="20">
        <v>-346416</v>
      </c>
      <c r="Z15" s="21">
        <v>260.63953050936726</v>
      </c>
      <c r="AA15" s="22">
        <v>-265820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-25190648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6025370</v>
      </c>
      <c r="L17" s="28">
        <f t="shared" si="0"/>
        <v>3289473</v>
      </c>
      <c r="M17" s="28">
        <f t="shared" si="0"/>
        <v>2241837</v>
      </c>
      <c r="N17" s="28">
        <f t="shared" si="0"/>
        <v>11556680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19865183</v>
      </c>
      <c r="X17" s="28">
        <f t="shared" si="0"/>
        <v>-12595324</v>
      </c>
      <c r="Y17" s="28">
        <f t="shared" si="0"/>
        <v>32460507</v>
      </c>
      <c r="Z17" s="29">
        <f>+IF(X17&lt;&gt;0,+(Y17/X17)*100,0)</f>
        <v>-257.71871370676928</v>
      </c>
      <c r="AA17" s="30">
        <f>SUM(AA6:AA16)</f>
        <v>-25190648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-11876000</v>
      </c>
      <c r="Y26" s="20">
        <v>11846174</v>
      </c>
      <c r="Z26" s="21">
        <v>-99.748854833277207</v>
      </c>
      <c r="AA26" s="22">
        <v>-23752000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-11876000</v>
      </c>
      <c r="Y27" s="28">
        <f t="shared" si="1"/>
        <v>11846174</v>
      </c>
      <c r="Z27" s="29">
        <f>+IF(X27&lt;&gt;0,+(Y27/X27)*100,0)</f>
        <v>-99.748854833277207</v>
      </c>
      <c r="AA27" s="30">
        <f>SUM(AA21:AA26)</f>
        <v>-23752000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-51125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-102963</v>
      </c>
      <c r="J35" s="20">
        <v>-310146</v>
      </c>
      <c r="K35" s="20">
        <v>-102963</v>
      </c>
      <c r="L35" s="20">
        <v>-102963</v>
      </c>
      <c r="M35" s="20">
        <v>-102963</v>
      </c>
      <c r="N35" s="20">
        <v>-308889</v>
      </c>
      <c r="O35" s="20"/>
      <c r="P35" s="20"/>
      <c r="Q35" s="20"/>
      <c r="R35" s="20"/>
      <c r="S35" s="20"/>
      <c r="T35" s="20"/>
      <c r="U35" s="20"/>
      <c r="V35" s="20"/>
      <c r="W35" s="20">
        <v>-619035</v>
      </c>
      <c r="X35" s="20">
        <v>-7562916</v>
      </c>
      <c r="Y35" s="20">
        <v>6943881</v>
      </c>
      <c r="Z35" s="21">
        <v>-91.814863473295219</v>
      </c>
      <c r="AA35" s="22">
        <v>-12604860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-1293709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-102963</v>
      </c>
      <c r="L36" s="28">
        <f t="shared" si="2"/>
        <v>-102963</v>
      </c>
      <c r="M36" s="28">
        <f t="shared" si="2"/>
        <v>-102963</v>
      </c>
      <c r="N36" s="28">
        <f t="shared" si="2"/>
        <v>-308889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-619035</v>
      </c>
      <c r="X36" s="28">
        <f t="shared" si="2"/>
        <v>-7562916</v>
      </c>
      <c r="Y36" s="28">
        <f t="shared" si="2"/>
        <v>6943881</v>
      </c>
      <c r="Z36" s="29">
        <f>+IF(X36&lt;&gt;0,+(Y36/X36)*100,0)</f>
        <v>-91.814863473295219</v>
      </c>
      <c r="AA36" s="30">
        <f>SUM(AA31:AA35)</f>
        <v>-12604860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17451941</v>
      </c>
      <c r="D38" s="32">
        <f>+D17+D27+D36</f>
        <v>0</v>
      </c>
      <c r="E38" s="33">
        <f t="shared" si="3"/>
        <v>-61547508</v>
      </c>
      <c r="F38" s="2">
        <f t="shared" si="3"/>
        <v>-61547508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5922407</v>
      </c>
      <c r="L38" s="2">
        <f t="shared" si="3"/>
        <v>3186510</v>
      </c>
      <c r="M38" s="2">
        <f t="shared" si="3"/>
        <v>2138874</v>
      </c>
      <c r="N38" s="2">
        <f t="shared" si="3"/>
        <v>11247791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19216322</v>
      </c>
      <c r="X38" s="2">
        <f t="shared" si="3"/>
        <v>-32034240</v>
      </c>
      <c r="Y38" s="2">
        <f t="shared" si="3"/>
        <v>51250562</v>
      </c>
      <c r="Z38" s="34">
        <f>+IF(X38&lt;&gt;0,+(Y38/X38)*100,0)</f>
        <v>-159.98682035222311</v>
      </c>
      <c r="AA38" s="35">
        <f>+AA17+AA27+AA36</f>
        <v>-61547508</v>
      </c>
    </row>
    <row r="39" spans="1:27" ht="13.5" x14ac:dyDescent="0.25">
      <c r="A39" s="23" t="s">
        <v>61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117955806</v>
      </c>
      <c r="M39" s="2">
        <f>+L40+M60</f>
        <v>121142316</v>
      </c>
      <c r="N39" s="2">
        <f>+K39</f>
        <v>112033399</v>
      </c>
      <c r="O39" s="2">
        <f>+M40+O60</f>
        <v>123281190</v>
      </c>
      <c r="P39" s="2">
        <f>+O40+P60</f>
        <v>123281190</v>
      </c>
      <c r="Q39" s="2">
        <f>+P40+Q60</f>
        <v>123281190</v>
      </c>
      <c r="R39" s="2">
        <f>+O39</f>
        <v>123281190</v>
      </c>
      <c r="S39" s="2">
        <f>+Q40+S60</f>
        <v>123281190</v>
      </c>
      <c r="T39" s="2">
        <f>+S40+T60</f>
        <v>123281190</v>
      </c>
      <c r="U39" s="2">
        <f>+T40+U60</f>
        <v>123281190</v>
      </c>
      <c r="V39" s="2">
        <f>+S39</f>
        <v>123281190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ht="13.5" x14ac:dyDescent="0.25">
      <c r="A40" s="41" t="s">
        <v>63</v>
      </c>
      <c r="B40" s="42" t="s">
        <v>62</v>
      </c>
      <c r="C40" s="43">
        <f>+C38+C39</f>
        <v>90685177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11685728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117955806</v>
      </c>
      <c r="L40" s="45">
        <f t="shared" si="4"/>
        <v>121142316</v>
      </c>
      <c r="M40" s="45">
        <f t="shared" si="4"/>
        <v>123281190</v>
      </c>
      <c r="N40" s="45">
        <f>+M40</f>
        <v>123281190</v>
      </c>
      <c r="O40" s="45">
        <f t="shared" si="4"/>
        <v>123281190</v>
      </c>
      <c r="P40" s="45">
        <f t="shared" si="4"/>
        <v>123281190</v>
      </c>
      <c r="Q40" s="45">
        <f t="shared" si="4"/>
        <v>123281190</v>
      </c>
      <c r="R40" s="45">
        <f>+Q40</f>
        <v>123281190</v>
      </c>
      <c r="S40" s="45">
        <f t="shared" si="4"/>
        <v>123281190</v>
      </c>
      <c r="T40" s="45">
        <f t="shared" si="4"/>
        <v>123281190</v>
      </c>
      <c r="U40" s="45">
        <f t="shared" si="4"/>
        <v>123281190</v>
      </c>
      <c r="V40" s="45">
        <f>+U40</f>
        <v>123281190</v>
      </c>
      <c r="W40" s="45">
        <f>+V40</f>
        <v>123281190</v>
      </c>
      <c r="X40" s="45">
        <f t="shared" si="4"/>
        <v>41198996</v>
      </c>
      <c r="Y40" s="45">
        <f t="shared" si="4"/>
        <v>82173257</v>
      </c>
      <c r="Z40" s="46">
        <f>+IF(X40&lt;&gt;0,+(Y40/X40)*100,0)</f>
        <v>199.45451340610339</v>
      </c>
      <c r="AA40" s="47">
        <f t="shared" si="4"/>
        <v>11685728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-1897500</v>
      </c>
      <c r="Y14" s="20">
        <v>1897500</v>
      </c>
      <c r="Z14" s="21">
        <v>-100</v>
      </c>
      <c r="AA14" s="22">
        <v>-3795000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-1897500</v>
      </c>
      <c r="Y17" s="28">
        <f t="shared" si="0"/>
        <v>1897500</v>
      </c>
      <c r="Z17" s="29">
        <f>+IF(X17&lt;&gt;0,+(Y17/X17)*100,0)</f>
        <v>-100</v>
      </c>
      <c r="AA17" s="30">
        <f>SUM(AA6:AA16)</f>
        <v>-3795000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-1897500</v>
      </c>
      <c r="Y38" s="2">
        <f t="shared" si="3"/>
        <v>1897500</v>
      </c>
      <c r="Z38" s="34">
        <f>+IF(X38&lt;&gt;0,+(Y38/X38)*100,0)</f>
        <v>-100</v>
      </c>
      <c r="AA38" s="35">
        <f>+AA17+AA27+AA36</f>
        <v>-3795000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-1897500</v>
      </c>
      <c r="Y40" s="45">
        <f t="shared" si="4"/>
        <v>1897500</v>
      </c>
      <c r="Z40" s="46">
        <f>+IF(X40&lt;&gt;0,+(Y40/X40)*100,0)</f>
        <v>-100</v>
      </c>
      <c r="AA40" s="47">
        <f t="shared" si="4"/>
        <v>-3795000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37725616</v>
      </c>
      <c r="G7" s="20">
        <v>177154</v>
      </c>
      <c r="H7" s="20">
        <v>1562411</v>
      </c>
      <c r="I7" s="20">
        <v>1559377</v>
      </c>
      <c r="J7" s="20">
        <v>3298942</v>
      </c>
      <c r="K7" s="20">
        <v>1571738</v>
      </c>
      <c r="L7" s="20">
        <v>1355485</v>
      </c>
      <c r="M7" s="20">
        <v>2243611</v>
      </c>
      <c r="N7" s="20">
        <v>5170834</v>
      </c>
      <c r="O7" s="20"/>
      <c r="P7" s="20"/>
      <c r="Q7" s="20"/>
      <c r="R7" s="20"/>
      <c r="S7" s="20"/>
      <c r="T7" s="20"/>
      <c r="U7" s="20"/>
      <c r="V7" s="20"/>
      <c r="W7" s="20">
        <v>8469776</v>
      </c>
      <c r="X7" s="20">
        <v>18862794</v>
      </c>
      <c r="Y7" s="20">
        <v>-10393018</v>
      </c>
      <c r="Z7" s="21">
        <v>-55.097977531854504</v>
      </c>
      <c r="AA7" s="22">
        <v>37725616</v>
      </c>
    </row>
    <row r="8" spans="1:27" ht="13.5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>
        <v>226</v>
      </c>
      <c r="N8" s="20">
        <v>226</v>
      </c>
      <c r="O8" s="20"/>
      <c r="P8" s="20"/>
      <c r="Q8" s="20"/>
      <c r="R8" s="20"/>
      <c r="S8" s="20"/>
      <c r="T8" s="20"/>
      <c r="U8" s="20"/>
      <c r="V8" s="20"/>
      <c r="W8" s="20">
        <v>1965</v>
      </c>
      <c r="X8" s="20"/>
      <c r="Y8" s="20">
        <v>1965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6921180</v>
      </c>
      <c r="Y9" s="20">
        <v>-6921180</v>
      </c>
      <c r="Z9" s="21">
        <v>-100</v>
      </c>
      <c r="AA9" s="22">
        <v>13842360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>
        <v>-44795</v>
      </c>
      <c r="L14" s="20">
        <v>795016</v>
      </c>
      <c r="M14" s="20">
        <v>11939506</v>
      </c>
      <c r="N14" s="20">
        <v>12689727</v>
      </c>
      <c r="O14" s="20"/>
      <c r="P14" s="20"/>
      <c r="Q14" s="20"/>
      <c r="R14" s="20"/>
      <c r="S14" s="20"/>
      <c r="T14" s="20"/>
      <c r="U14" s="20"/>
      <c r="V14" s="20"/>
      <c r="W14" s="20">
        <v>16509534</v>
      </c>
      <c r="X14" s="20"/>
      <c r="Y14" s="20">
        <v>16509534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51567976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1526943</v>
      </c>
      <c r="L17" s="28">
        <f t="shared" si="0"/>
        <v>2150501</v>
      </c>
      <c r="M17" s="28">
        <f t="shared" si="0"/>
        <v>14183343</v>
      </c>
      <c r="N17" s="28">
        <f t="shared" si="0"/>
        <v>17860787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24981275</v>
      </c>
      <c r="X17" s="28">
        <f t="shared" si="0"/>
        <v>25783974</v>
      </c>
      <c r="Y17" s="28">
        <f t="shared" si="0"/>
        <v>-802699</v>
      </c>
      <c r="Z17" s="29">
        <f>+IF(X17&lt;&gt;0,+(Y17/X17)*100,0)</f>
        <v>-3.113170219610057</v>
      </c>
      <c r="AA17" s="30">
        <f>SUM(AA6:AA16)</f>
        <v>51567976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-17576053</v>
      </c>
      <c r="D26" s="18"/>
      <c r="E26" s="19">
        <v>-23961400</v>
      </c>
      <c r="F26" s="20">
        <v>-23961400</v>
      </c>
      <c r="G26" s="20"/>
      <c r="H26" s="20"/>
      <c r="I26" s="20"/>
      <c r="J26" s="20"/>
      <c r="K26" s="20"/>
      <c r="L26" s="20">
        <v>-3978199</v>
      </c>
      <c r="M26" s="20">
        <v>-1014226</v>
      </c>
      <c r="N26" s="20">
        <v>-4992425</v>
      </c>
      <c r="O26" s="20"/>
      <c r="P26" s="20"/>
      <c r="Q26" s="20"/>
      <c r="R26" s="20"/>
      <c r="S26" s="20"/>
      <c r="T26" s="20"/>
      <c r="U26" s="20"/>
      <c r="V26" s="20"/>
      <c r="W26" s="20">
        <v>-4992425</v>
      </c>
      <c r="X26" s="20">
        <v>-11980698</v>
      </c>
      <c r="Y26" s="20">
        <v>6988273</v>
      </c>
      <c r="Z26" s="21">
        <v>-58.329431223456261</v>
      </c>
      <c r="AA26" s="22">
        <v>-23961400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-23961400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-3978199</v>
      </c>
      <c r="M27" s="28">
        <f t="shared" si="1"/>
        <v>-1014226</v>
      </c>
      <c r="N27" s="28">
        <f t="shared" si="1"/>
        <v>-4992425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-4992425</v>
      </c>
      <c r="X27" s="28">
        <f t="shared" si="1"/>
        <v>-11980698</v>
      </c>
      <c r="Y27" s="28">
        <f t="shared" si="1"/>
        <v>6988273</v>
      </c>
      <c r="Z27" s="29">
        <f>+IF(X27&lt;&gt;0,+(Y27/X27)*100,0)</f>
        <v>-58.329431223456261</v>
      </c>
      <c r="AA27" s="30">
        <f>SUM(AA21:AA26)</f>
        <v>-23961400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27606576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1526943</v>
      </c>
      <c r="L38" s="2">
        <f t="shared" si="3"/>
        <v>-1827698</v>
      </c>
      <c r="M38" s="2">
        <f t="shared" si="3"/>
        <v>13169117</v>
      </c>
      <c r="N38" s="2">
        <f t="shared" si="3"/>
        <v>12868362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19988850</v>
      </c>
      <c r="X38" s="2">
        <f t="shared" si="3"/>
        <v>13803276</v>
      </c>
      <c r="Y38" s="2">
        <f t="shared" si="3"/>
        <v>6185574</v>
      </c>
      <c r="Z38" s="34">
        <f>+IF(X38&lt;&gt;0,+(Y38/X38)*100,0)</f>
        <v>44.812361934949358</v>
      </c>
      <c r="AA38" s="35">
        <f>+AA17+AA27+AA36</f>
        <v>27606576</v>
      </c>
    </row>
    <row r="39" spans="1:27" ht="13.5" x14ac:dyDescent="0.25">
      <c r="A39" s="23" t="s">
        <v>61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-274654540</v>
      </c>
      <c r="M39" s="2">
        <f>+L40+M60</f>
        <v>-276482238</v>
      </c>
      <c r="N39" s="2">
        <f>+K39</f>
        <v>-276181483</v>
      </c>
      <c r="O39" s="2">
        <f>+M40+O60</f>
        <v>-263313121</v>
      </c>
      <c r="P39" s="2">
        <f>+O40+P60</f>
        <v>-263313121</v>
      </c>
      <c r="Q39" s="2">
        <f>+P40+Q60</f>
        <v>-263313121</v>
      </c>
      <c r="R39" s="2">
        <f>+O39</f>
        <v>-263313121</v>
      </c>
      <c r="S39" s="2">
        <f>+Q40+S60</f>
        <v>-263313121</v>
      </c>
      <c r="T39" s="2">
        <f>+S40+T60</f>
        <v>-263313121</v>
      </c>
      <c r="U39" s="2">
        <f>+T40+U60</f>
        <v>-263313121</v>
      </c>
      <c r="V39" s="2">
        <f>+S39</f>
        <v>-263313121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27606576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-274654540</v>
      </c>
      <c r="L40" s="45">
        <f t="shared" si="4"/>
        <v>-276482238</v>
      </c>
      <c r="M40" s="45">
        <f t="shared" si="4"/>
        <v>-263313121</v>
      </c>
      <c r="N40" s="45">
        <f>+M40</f>
        <v>-263313121</v>
      </c>
      <c r="O40" s="45">
        <f t="shared" si="4"/>
        <v>-263313121</v>
      </c>
      <c r="P40" s="45">
        <f t="shared" si="4"/>
        <v>-263313121</v>
      </c>
      <c r="Q40" s="45">
        <f t="shared" si="4"/>
        <v>-263313121</v>
      </c>
      <c r="R40" s="45">
        <f>+Q40</f>
        <v>-263313121</v>
      </c>
      <c r="S40" s="45">
        <f t="shared" si="4"/>
        <v>-263313121</v>
      </c>
      <c r="T40" s="45">
        <f t="shared" si="4"/>
        <v>-263313121</v>
      </c>
      <c r="U40" s="45">
        <f t="shared" si="4"/>
        <v>-263313121</v>
      </c>
      <c r="V40" s="45">
        <f>+U40</f>
        <v>-263313121</v>
      </c>
      <c r="W40" s="45">
        <f>+V40</f>
        <v>-263313121</v>
      </c>
      <c r="X40" s="45">
        <f t="shared" si="4"/>
        <v>13803276</v>
      </c>
      <c r="Y40" s="45">
        <f t="shared" si="4"/>
        <v>6185574</v>
      </c>
      <c r="Z40" s="46">
        <f>+IF(X40&lt;&gt;0,+(Y40/X40)*100,0)</f>
        <v>44.812361934949358</v>
      </c>
      <c r="AA40" s="47">
        <f t="shared" si="4"/>
        <v>27606576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39133622</v>
      </c>
      <c r="D7" s="18"/>
      <c r="E7" s="19">
        <v>71823792</v>
      </c>
      <c r="F7" s="20">
        <v>71823792</v>
      </c>
      <c r="G7" s="20">
        <v>3141902</v>
      </c>
      <c r="H7" s="20">
        <v>2677475</v>
      </c>
      <c r="I7" s="20">
        <v>3440450</v>
      </c>
      <c r="J7" s="20">
        <v>9259827</v>
      </c>
      <c r="K7" s="20">
        <v>3052939</v>
      </c>
      <c r="L7" s="20">
        <v>5132738</v>
      </c>
      <c r="M7" s="20">
        <v>3262414</v>
      </c>
      <c r="N7" s="20">
        <v>11448091</v>
      </c>
      <c r="O7" s="20"/>
      <c r="P7" s="20"/>
      <c r="Q7" s="20"/>
      <c r="R7" s="20"/>
      <c r="S7" s="20"/>
      <c r="T7" s="20"/>
      <c r="U7" s="20"/>
      <c r="V7" s="20"/>
      <c r="W7" s="20">
        <v>20707918</v>
      </c>
      <c r="X7" s="20">
        <v>35911896</v>
      </c>
      <c r="Y7" s="20">
        <v>-15203978</v>
      </c>
      <c r="Z7" s="21">
        <v>-42.336884691356872</v>
      </c>
      <c r="AA7" s="22">
        <v>71823792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42692004</v>
      </c>
      <c r="G9" s="20">
        <v>11692000</v>
      </c>
      <c r="H9" s="20"/>
      <c r="I9" s="20"/>
      <c r="J9" s="20">
        <v>11692000</v>
      </c>
      <c r="K9" s="20"/>
      <c r="L9" s="20">
        <v>13500000</v>
      </c>
      <c r="M9" s="20"/>
      <c r="N9" s="20">
        <v>13500000</v>
      </c>
      <c r="O9" s="20"/>
      <c r="P9" s="20"/>
      <c r="Q9" s="20"/>
      <c r="R9" s="20"/>
      <c r="S9" s="20"/>
      <c r="T9" s="20"/>
      <c r="U9" s="20"/>
      <c r="V9" s="20"/>
      <c r="W9" s="20">
        <v>25192000</v>
      </c>
      <c r="X9" s="20">
        <v>21346002</v>
      </c>
      <c r="Y9" s="20">
        <v>3845998</v>
      </c>
      <c r="Z9" s="21">
        <v>18.017416095060799</v>
      </c>
      <c r="AA9" s="22">
        <v>42692004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-9658468</v>
      </c>
      <c r="D14" s="18"/>
      <c r="E14" s="19">
        <v>-64566890</v>
      </c>
      <c r="F14" s="20">
        <v>-64566890</v>
      </c>
      <c r="G14" s="20"/>
      <c r="H14" s="20"/>
      <c r="I14" s="20"/>
      <c r="J14" s="20"/>
      <c r="K14" s="20"/>
      <c r="L14" s="20"/>
      <c r="M14" s="20">
        <v>-3000000</v>
      </c>
      <c r="N14" s="20">
        <v>-3000000</v>
      </c>
      <c r="O14" s="20"/>
      <c r="P14" s="20"/>
      <c r="Q14" s="20"/>
      <c r="R14" s="20"/>
      <c r="S14" s="20"/>
      <c r="T14" s="20"/>
      <c r="U14" s="20"/>
      <c r="V14" s="20"/>
      <c r="W14" s="20">
        <v>-3000000</v>
      </c>
      <c r="X14" s="20">
        <v>-32283444</v>
      </c>
      <c r="Y14" s="20">
        <v>29283444</v>
      </c>
      <c r="Z14" s="21">
        <v>-90.707311153047982</v>
      </c>
      <c r="AA14" s="22">
        <v>-64566890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>
        <v>-42692004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-21346002</v>
      </c>
      <c r="Y16" s="20">
        <v>21346002</v>
      </c>
      <c r="Z16" s="21">
        <v>-100</v>
      </c>
      <c r="AA16" s="22">
        <v>-42692004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29475154</v>
      </c>
      <c r="D17" s="26">
        <f>SUM(D6:D16)</f>
        <v>0</v>
      </c>
      <c r="E17" s="27">
        <f t="shared" si="0"/>
        <v>7256902</v>
      </c>
      <c r="F17" s="28">
        <f t="shared" si="0"/>
        <v>7256902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3052939</v>
      </c>
      <c r="L17" s="28">
        <f t="shared" si="0"/>
        <v>18632738</v>
      </c>
      <c r="M17" s="28">
        <f t="shared" si="0"/>
        <v>262414</v>
      </c>
      <c r="N17" s="28">
        <f t="shared" si="0"/>
        <v>21948091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42899918</v>
      </c>
      <c r="X17" s="28">
        <f t="shared" si="0"/>
        <v>3628452</v>
      </c>
      <c r="Y17" s="28">
        <f t="shared" si="0"/>
        <v>39271466</v>
      </c>
      <c r="Z17" s="29">
        <f>+IF(X17&lt;&gt;0,+(Y17/X17)*100,0)</f>
        <v>1082.3201188826531</v>
      </c>
      <c r="AA17" s="30">
        <f>SUM(AA6:AA16)</f>
        <v>7256902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-1094698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28380456</v>
      </c>
      <c r="D38" s="32">
        <f>+D17+D27+D36</f>
        <v>0</v>
      </c>
      <c r="E38" s="33">
        <f t="shared" si="3"/>
        <v>7256902</v>
      </c>
      <c r="F38" s="2">
        <f t="shared" si="3"/>
        <v>7256902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3052939</v>
      </c>
      <c r="L38" s="2">
        <f t="shared" si="3"/>
        <v>18632738</v>
      </c>
      <c r="M38" s="2">
        <f t="shared" si="3"/>
        <v>262414</v>
      </c>
      <c r="N38" s="2">
        <f t="shared" si="3"/>
        <v>21948091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42899918</v>
      </c>
      <c r="X38" s="2">
        <f t="shared" si="3"/>
        <v>3628452</v>
      </c>
      <c r="Y38" s="2">
        <f t="shared" si="3"/>
        <v>39271466</v>
      </c>
      <c r="Z38" s="34">
        <f>+IF(X38&lt;&gt;0,+(Y38/X38)*100,0)</f>
        <v>1082.3201188826531</v>
      </c>
      <c r="AA38" s="35">
        <f>+AA17+AA27+AA36</f>
        <v>7256902</v>
      </c>
    </row>
    <row r="39" spans="1:27" ht="13.5" x14ac:dyDescent="0.25">
      <c r="A39" s="23" t="s">
        <v>61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31757622</v>
      </c>
      <c r="M39" s="2">
        <f>+L40+M60</f>
        <v>50390360</v>
      </c>
      <c r="N39" s="2">
        <f>+K39</f>
        <v>28704683</v>
      </c>
      <c r="O39" s="2">
        <f>+M40+O60</f>
        <v>50652774</v>
      </c>
      <c r="P39" s="2">
        <f>+O40+P60</f>
        <v>50652774</v>
      </c>
      <c r="Q39" s="2">
        <f>+P40+Q60</f>
        <v>50652774</v>
      </c>
      <c r="R39" s="2">
        <f>+O39</f>
        <v>50652774</v>
      </c>
      <c r="S39" s="2">
        <f>+Q40+S60</f>
        <v>50652774</v>
      </c>
      <c r="T39" s="2">
        <f>+S40+T60</f>
        <v>50652774</v>
      </c>
      <c r="U39" s="2">
        <f>+T40+U60</f>
        <v>50652774</v>
      </c>
      <c r="V39" s="2">
        <f>+S39</f>
        <v>50652774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37228010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7256902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31757622</v>
      </c>
      <c r="L40" s="45">
        <f t="shared" si="4"/>
        <v>50390360</v>
      </c>
      <c r="M40" s="45">
        <f t="shared" si="4"/>
        <v>50652774</v>
      </c>
      <c r="N40" s="45">
        <f>+M40</f>
        <v>50652774</v>
      </c>
      <c r="O40" s="45">
        <f t="shared" si="4"/>
        <v>50652774</v>
      </c>
      <c r="P40" s="45">
        <f t="shared" si="4"/>
        <v>50652774</v>
      </c>
      <c r="Q40" s="45">
        <f t="shared" si="4"/>
        <v>50652774</v>
      </c>
      <c r="R40" s="45">
        <f>+Q40</f>
        <v>50652774</v>
      </c>
      <c r="S40" s="45">
        <f t="shared" si="4"/>
        <v>50652774</v>
      </c>
      <c r="T40" s="45">
        <f t="shared" si="4"/>
        <v>50652774</v>
      </c>
      <c r="U40" s="45">
        <f t="shared" si="4"/>
        <v>50652774</v>
      </c>
      <c r="V40" s="45">
        <f>+U40</f>
        <v>50652774</v>
      </c>
      <c r="W40" s="45">
        <f>+V40</f>
        <v>50652774</v>
      </c>
      <c r="X40" s="45">
        <f t="shared" si="4"/>
        <v>3628452</v>
      </c>
      <c r="Y40" s="45">
        <f t="shared" si="4"/>
        <v>39271466</v>
      </c>
      <c r="Z40" s="46">
        <f>+IF(X40&lt;&gt;0,+(Y40/X40)*100,0)</f>
        <v>1082.3201188826531</v>
      </c>
      <c r="AA40" s="47">
        <f t="shared" si="4"/>
        <v>7256902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45205476</v>
      </c>
      <c r="N10" s="20">
        <v>45205476</v>
      </c>
      <c r="O10" s="20"/>
      <c r="P10" s="20"/>
      <c r="Q10" s="20"/>
      <c r="R10" s="20"/>
      <c r="S10" s="20"/>
      <c r="T10" s="20"/>
      <c r="U10" s="20"/>
      <c r="V10" s="20"/>
      <c r="W10" s="20">
        <v>45205476</v>
      </c>
      <c r="X10" s="20"/>
      <c r="Y10" s="20">
        <v>45205476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45205476</v>
      </c>
      <c r="N17" s="28">
        <f t="shared" si="0"/>
        <v>45205476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45205476</v>
      </c>
      <c r="X17" s="28">
        <f t="shared" si="0"/>
        <v>0</v>
      </c>
      <c r="Y17" s="28">
        <f t="shared" si="0"/>
        <v>45205476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45205476</v>
      </c>
      <c r="N38" s="2">
        <f t="shared" si="3"/>
        <v>45205476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45205476</v>
      </c>
      <c r="X38" s="2">
        <f t="shared" si="3"/>
        <v>0</v>
      </c>
      <c r="Y38" s="2">
        <f t="shared" si="3"/>
        <v>45205476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45205476</v>
      </c>
      <c r="P39" s="2">
        <f>+O40+P60</f>
        <v>45205476</v>
      </c>
      <c r="Q39" s="2">
        <f>+P40+Q60</f>
        <v>45205476</v>
      </c>
      <c r="R39" s="2">
        <f>+O39</f>
        <v>45205476</v>
      </c>
      <c r="S39" s="2">
        <f>+Q40+S60</f>
        <v>45205476</v>
      </c>
      <c r="T39" s="2">
        <f>+S40+T60</f>
        <v>45205476</v>
      </c>
      <c r="U39" s="2">
        <f>+T40+U60</f>
        <v>45205476</v>
      </c>
      <c r="V39" s="2">
        <f>+S39</f>
        <v>45205476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45205476</v>
      </c>
      <c r="N40" s="45">
        <f>+M40</f>
        <v>45205476</v>
      </c>
      <c r="O40" s="45">
        <f t="shared" si="4"/>
        <v>45205476</v>
      </c>
      <c r="P40" s="45">
        <f t="shared" si="4"/>
        <v>45205476</v>
      </c>
      <c r="Q40" s="45">
        <f t="shared" si="4"/>
        <v>45205476</v>
      </c>
      <c r="R40" s="45">
        <f>+Q40</f>
        <v>45205476</v>
      </c>
      <c r="S40" s="45">
        <f t="shared" si="4"/>
        <v>45205476</v>
      </c>
      <c r="T40" s="45">
        <f t="shared" si="4"/>
        <v>45205476</v>
      </c>
      <c r="U40" s="45">
        <f t="shared" si="4"/>
        <v>45205476</v>
      </c>
      <c r="V40" s="45">
        <f>+U40</f>
        <v>45205476</v>
      </c>
      <c r="W40" s="45">
        <f>+V40</f>
        <v>45205476</v>
      </c>
      <c r="X40" s="45">
        <f t="shared" si="4"/>
        <v>0</v>
      </c>
      <c r="Y40" s="45">
        <f t="shared" si="4"/>
        <v>45205476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>
        <v>80182</v>
      </c>
      <c r="L7" s="20">
        <v>-5948</v>
      </c>
      <c r="M7" s="20"/>
      <c r="N7" s="20">
        <v>74234</v>
      </c>
      <c r="O7" s="20"/>
      <c r="P7" s="20"/>
      <c r="Q7" s="20"/>
      <c r="R7" s="20"/>
      <c r="S7" s="20"/>
      <c r="T7" s="20"/>
      <c r="U7" s="20"/>
      <c r="V7" s="20"/>
      <c r="W7" s="20">
        <v>1250051</v>
      </c>
      <c r="X7" s="20"/>
      <c r="Y7" s="20">
        <v>1250051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>
        <v>2930</v>
      </c>
      <c r="L14" s="20">
        <v>2855</v>
      </c>
      <c r="M14" s="20">
        <v>2970</v>
      </c>
      <c r="N14" s="20">
        <v>8755</v>
      </c>
      <c r="O14" s="20"/>
      <c r="P14" s="20"/>
      <c r="Q14" s="20"/>
      <c r="R14" s="20"/>
      <c r="S14" s="20"/>
      <c r="T14" s="20"/>
      <c r="U14" s="20"/>
      <c r="V14" s="20"/>
      <c r="W14" s="20">
        <v>-36309</v>
      </c>
      <c r="X14" s="20"/>
      <c r="Y14" s="20">
        <v>-36309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83112</v>
      </c>
      <c r="L17" s="28">
        <f t="shared" si="0"/>
        <v>-3093</v>
      </c>
      <c r="M17" s="28">
        <f t="shared" si="0"/>
        <v>2970</v>
      </c>
      <c r="N17" s="28">
        <f t="shared" si="0"/>
        <v>82989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1213742</v>
      </c>
      <c r="X17" s="28">
        <f t="shared" si="0"/>
        <v>0</v>
      </c>
      <c r="Y17" s="28">
        <f t="shared" si="0"/>
        <v>1213742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83112</v>
      </c>
      <c r="L38" s="2">
        <f t="shared" si="3"/>
        <v>-3093</v>
      </c>
      <c r="M38" s="2">
        <f t="shared" si="3"/>
        <v>2970</v>
      </c>
      <c r="N38" s="2">
        <f t="shared" si="3"/>
        <v>82989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1213742</v>
      </c>
      <c r="X38" s="2">
        <f t="shared" si="3"/>
        <v>0</v>
      </c>
      <c r="Y38" s="2">
        <f t="shared" si="3"/>
        <v>1213742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1213865</v>
      </c>
      <c r="M39" s="2">
        <f>+L40+M60</f>
        <v>1210772</v>
      </c>
      <c r="N39" s="2">
        <f>+K39</f>
        <v>1130753</v>
      </c>
      <c r="O39" s="2">
        <f>+M40+O60</f>
        <v>1213742</v>
      </c>
      <c r="P39" s="2">
        <f>+O40+P60</f>
        <v>1213742</v>
      </c>
      <c r="Q39" s="2">
        <f>+P40+Q60</f>
        <v>1213742</v>
      </c>
      <c r="R39" s="2">
        <f>+O39</f>
        <v>1213742</v>
      </c>
      <c r="S39" s="2">
        <f>+Q40+S60</f>
        <v>1213742</v>
      </c>
      <c r="T39" s="2">
        <f>+S40+T60</f>
        <v>1213742</v>
      </c>
      <c r="U39" s="2">
        <f>+T40+U60</f>
        <v>1213742</v>
      </c>
      <c r="V39" s="2">
        <f>+S39</f>
        <v>1213742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1213865</v>
      </c>
      <c r="L40" s="45">
        <f t="shared" si="4"/>
        <v>1210772</v>
      </c>
      <c r="M40" s="45">
        <f t="shared" si="4"/>
        <v>1213742</v>
      </c>
      <c r="N40" s="45">
        <f>+M40</f>
        <v>1213742</v>
      </c>
      <c r="O40" s="45">
        <f t="shared" si="4"/>
        <v>1213742</v>
      </c>
      <c r="P40" s="45">
        <f t="shared" si="4"/>
        <v>1213742</v>
      </c>
      <c r="Q40" s="45">
        <f t="shared" si="4"/>
        <v>1213742</v>
      </c>
      <c r="R40" s="45">
        <f>+Q40</f>
        <v>1213742</v>
      </c>
      <c r="S40" s="45">
        <f t="shared" si="4"/>
        <v>1213742</v>
      </c>
      <c r="T40" s="45">
        <f t="shared" si="4"/>
        <v>1213742</v>
      </c>
      <c r="U40" s="45">
        <f t="shared" si="4"/>
        <v>1213742</v>
      </c>
      <c r="V40" s="45">
        <f>+U40</f>
        <v>1213742</v>
      </c>
      <c r="W40" s="45">
        <f>+V40</f>
        <v>1213742</v>
      </c>
      <c r="X40" s="45">
        <f t="shared" si="4"/>
        <v>0</v>
      </c>
      <c r="Y40" s="45">
        <f t="shared" si="4"/>
        <v>1213742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22555000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11277498</v>
      </c>
      <c r="Y9" s="20">
        <v>-11277498</v>
      </c>
      <c r="Z9" s="21">
        <v>-100</v>
      </c>
      <c r="AA9" s="22">
        <v>22555000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-1265503</v>
      </c>
      <c r="L10" s="20"/>
      <c r="M10" s="20"/>
      <c r="N10" s="20">
        <v>-1265503</v>
      </c>
      <c r="O10" s="20"/>
      <c r="P10" s="20"/>
      <c r="Q10" s="20"/>
      <c r="R10" s="20"/>
      <c r="S10" s="20"/>
      <c r="T10" s="20"/>
      <c r="U10" s="20"/>
      <c r="V10" s="20"/>
      <c r="W10" s="20">
        <v>-1265503</v>
      </c>
      <c r="X10" s="20"/>
      <c r="Y10" s="20">
        <v>-1265503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22555000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-1265503</v>
      </c>
      <c r="L17" s="28">
        <f t="shared" si="0"/>
        <v>0</v>
      </c>
      <c r="M17" s="28">
        <f t="shared" si="0"/>
        <v>0</v>
      </c>
      <c r="N17" s="28">
        <f t="shared" si="0"/>
        <v>-1265503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-1265503</v>
      </c>
      <c r="X17" s="28">
        <f t="shared" si="0"/>
        <v>11277498</v>
      </c>
      <c r="Y17" s="28">
        <f t="shared" si="0"/>
        <v>-12543001</v>
      </c>
      <c r="Z17" s="29">
        <f>+IF(X17&lt;&gt;0,+(Y17/X17)*100,0)</f>
        <v>-111.22148724832405</v>
      </c>
      <c r="AA17" s="30">
        <f>SUM(AA6:AA16)</f>
        <v>22555000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22555000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-1265503</v>
      </c>
      <c r="L38" s="2">
        <f t="shared" si="3"/>
        <v>0</v>
      </c>
      <c r="M38" s="2">
        <f t="shared" si="3"/>
        <v>0</v>
      </c>
      <c r="N38" s="2">
        <f t="shared" si="3"/>
        <v>-1265503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-1265503</v>
      </c>
      <c r="X38" s="2">
        <f t="shared" si="3"/>
        <v>11277498</v>
      </c>
      <c r="Y38" s="2">
        <f t="shared" si="3"/>
        <v>-12543001</v>
      </c>
      <c r="Z38" s="34">
        <f>+IF(X38&lt;&gt;0,+(Y38/X38)*100,0)</f>
        <v>-111.22148724832405</v>
      </c>
      <c r="AA38" s="35">
        <f>+AA17+AA27+AA36</f>
        <v>22555000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-1265503</v>
      </c>
      <c r="M39" s="2">
        <f>+L40+M60</f>
        <v>-1265503</v>
      </c>
      <c r="N39" s="2">
        <f>+K39</f>
        <v>0</v>
      </c>
      <c r="O39" s="2">
        <f>+M40+O60</f>
        <v>-1265503</v>
      </c>
      <c r="P39" s="2">
        <f>+O40+P60</f>
        <v>-1265503</v>
      </c>
      <c r="Q39" s="2">
        <f>+P40+Q60</f>
        <v>-1265503</v>
      </c>
      <c r="R39" s="2">
        <f>+O39</f>
        <v>-1265503</v>
      </c>
      <c r="S39" s="2">
        <f>+Q40+S60</f>
        <v>-1265503</v>
      </c>
      <c r="T39" s="2">
        <f>+S40+T60</f>
        <v>-1265503</v>
      </c>
      <c r="U39" s="2">
        <f>+T40+U60</f>
        <v>-1265503</v>
      </c>
      <c r="V39" s="2">
        <f>+S39</f>
        <v>-1265503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22555000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-1265503</v>
      </c>
      <c r="L40" s="45">
        <f t="shared" si="4"/>
        <v>-1265503</v>
      </c>
      <c r="M40" s="45">
        <f t="shared" si="4"/>
        <v>-1265503</v>
      </c>
      <c r="N40" s="45">
        <f>+M40</f>
        <v>-1265503</v>
      </c>
      <c r="O40" s="45">
        <f t="shared" si="4"/>
        <v>-1265503</v>
      </c>
      <c r="P40" s="45">
        <f t="shared" si="4"/>
        <v>-1265503</v>
      </c>
      <c r="Q40" s="45">
        <f t="shared" si="4"/>
        <v>-1265503</v>
      </c>
      <c r="R40" s="45">
        <f>+Q40</f>
        <v>-1265503</v>
      </c>
      <c r="S40" s="45">
        <f t="shared" si="4"/>
        <v>-1265503</v>
      </c>
      <c r="T40" s="45">
        <f t="shared" si="4"/>
        <v>-1265503</v>
      </c>
      <c r="U40" s="45">
        <f t="shared" si="4"/>
        <v>-1265503</v>
      </c>
      <c r="V40" s="45">
        <f>+U40</f>
        <v>-1265503</v>
      </c>
      <c r="W40" s="45">
        <f>+V40</f>
        <v>-1265503</v>
      </c>
      <c r="X40" s="45">
        <f t="shared" si="4"/>
        <v>11277498</v>
      </c>
      <c r="Y40" s="45">
        <f t="shared" si="4"/>
        <v>-12543001</v>
      </c>
      <c r="Z40" s="46">
        <f>+IF(X40&lt;&gt;0,+(Y40/X40)*100,0)</f>
        <v>-111.22148724832405</v>
      </c>
      <c r="AA40" s="47">
        <f t="shared" si="4"/>
        <v>22555000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4999998</v>
      </c>
      <c r="Y10" s="20">
        <v>-4999998</v>
      </c>
      <c r="Z10" s="21">
        <v>-100</v>
      </c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-1102165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-551088</v>
      </c>
      <c r="Y14" s="20">
        <v>551088</v>
      </c>
      <c r="Z14" s="21">
        <v>-100</v>
      </c>
      <c r="AA14" s="22">
        <v>-1102165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8897835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4448910</v>
      </c>
      <c r="Y17" s="28">
        <f t="shared" si="0"/>
        <v>-4448910</v>
      </c>
      <c r="Z17" s="29">
        <f>+IF(X17&lt;&gt;0,+(Y17/X17)*100,0)</f>
        <v>-100</v>
      </c>
      <c r="AA17" s="30">
        <f>SUM(AA6:AA16)</f>
        <v>8897835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8897835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4448910</v>
      </c>
      <c r="Y38" s="2">
        <f t="shared" si="3"/>
        <v>-4448910</v>
      </c>
      <c r="Z38" s="34">
        <f>+IF(X38&lt;&gt;0,+(Y38/X38)*100,0)</f>
        <v>-100</v>
      </c>
      <c r="AA38" s="35">
        <f>+AA17+AA27+AA36</f>
        <v>8897835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8897835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4448910</v>
      </c>
      <c r="Y40" s="45">
        <f t="shared" si="4"/>
        <v>-4448910</v>
      </c>
      <c r="Z40" s="46">
        <f>+IF(X40&lt;&gt;0,+(Y40/X40)*100,0)</f>
        <v>-100</v>
      </c>
      <c r="AA40" s="47">
        <f t="shared" si="4"/>
        <v>8897835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278571397</v>
      </c>
      <c r="G7" s="20">
        <v>295115</v>
      </c>
      <c r="H7" s="20">
        <v>7376817</v>
      </c>
      <c r="I7" s="20">
        <v>6862467</v>
      </c>
      <c r="J7" s="20">
        <v>14534399</v>
      </c>
      <c r="K7" s="20">
        <v>6687315</v>
      </c>
      <c r="L7" s="20">
        <v>6415734</v>
      </c>
      <c r="M7" s="20">
        <v>6574719</v>
      </c>
      <c r="N7" s="20">
        <v>19677768</v>
      </c>
      <c r="O7" s="20"/>
      <c r="P7" s="20"/>
      <c r="Q7" s="20"/>
      <c r="R7" s="20"/>
      <c r="S7" s="20"/>
      <c r="T7" s="20"/>
      <c r="U7" s="20"/>
      <c r="V7" s="20"/>
      <c r="W7" s="20">
        <v>34212167</v>
      </c>
      <c r="X7" s="20">
        <v>139285704</v>
      </c>
      <c r="Y7" s="20">
        <v>-105073537</v>
      </c>
      <c r="Z7" s="21">
        <v>-75.437416750250264</v>
      </c>
      <c r="AA7" s="22">
        <v>278571397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207232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103608</v>
      </c>
      <c r="Y8" s="20">
        <v>-103485</v>
      </c>
      <c r="Z8" s="21">
        <v>-99.881283298586993</v>
      </c>
      <c r="AA8" s="22">
        <v>207232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>
        <v>1000000</v>
      </c>
      <c r="L10" s="20"/>
      <c r="M10" s="20">
        <v>1000000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9000000</v>
      </c>
      <c r="Y10" s="20">
        <v>-7000000</v>
      </c>
      <c r="Z10" s="21">
        <v>-77.777777777777786</v>
      </c>
      <c r="AA10" s="22">
        <v>18000000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-268021295</v>
      </c>
      <c r="D14" s="18"/>
      <c r="E14" s="19">
        <v>-285285171</v>
      </c>
      <c r="F14" s="20">
        <v>-285285171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>
        <v>-22256073</v>
      </c>
      <c r="L14" s="20">
        <v>-54734123</v>
      </c>
      <c r="M14" s="20">
        <v>-22327131</v>
      </c>
      <c r="N14" s="20">
        <v>-99317327</v>
      </c>
      <c r="O14" s="20"/>
      <c r="P14" s="20"/>
      <c r="Q14" s="20"/>
      <c r="R14" s="20"/>
      <c r="S14" s="20"/>
      <c r="T14" s="20"/>
      <c r="U14" s="20"/>
      <c r="V14" s="20"/>
      <c r="W14" s="20">
        <v>-177459262</v>
      </c>
      <c r="X14" s="20">
        <v>-142642602</v>
      </c>
      <c r="Y14" s="20">
        <v>-34816660</v>
      </c>
      <c r="Z14" s="21">
        <v>24.408318070361616</v>
      </c>
      <c r="AA14" s="22">
        <v>-285285171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-398905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-199452</v>
      </c>
      <c r="Y15" s="20">
        <v>199452</v>
      </c>
      <c r="Z15" s="21">
        <v>-100</v>
      </c>
      <c r="AA15" s="22">
        <v>-398905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-201199822</v>
      </c>
      <c r="D17" s="26">
        <f>SUM(D6:D16)</f>
        <v>0</v>
      </c>
      <c r="E17" s="27">
        <f t="shared" si="0"/>
        <v>11094553</v>
      </c>
      <c r="F17" s="28">
        <f t="shared" si="0"/>
        <v>11094553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-14568758</v>
      </c>
      <c r="L17" s="28">
        <f t="shared" si="0"/>
        <v>-48318389</v>
      </c>
      <c r="M17" s="28">
        <f t="shared" si="0"/>
        <v>-14752412</v>
      </c>
      <c r="N17" s="28">
        <f t="shared" si="0"/>
        <v>-77639559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-141246972</v>
      </c>
      <c r="X17" s="28">
        <f t="shared" si="0"/>
        <v>5547258</v>
      </c>
      <c r="Y17" s="28">
        <f t="shared" si="0"/>
        <v>-146794230</v>
      </c>
      <c r="Z17" s="29">
        <f>+IF(X17&lt;&gt;0,+(Y17/X17)*100,0)</f>
        <v>-2646.2484708661468</v>
      </c>
      <c r="AA17" s="30">
        <f>SUM(AA6:AA16)</f>
        <v>11094553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>
        <v>-1605970</v>
      </c>
      <c r="L26" s="20">
        <v>-4995000</v>
      </c>
      <c r="M26" s="20"/>
      <c r="N26" s="20">
        <v>-6600970</v>
      </c>
      <c r="O26" s="20"/>
      <c r="P26" s="20"/>
      <c r="Q26" s="20"/>
      <c r="R26" s="20"/>
      <c r="S26" s="20"/>
      <c r="T26" s="20"/>
      <c r="U26" s="20"/>
      <c r="V26" s="20"/>
      <c r="W26" s="20">
        <v>-11305931</v>
      </c>
      <c r="X26" s="20">
        <v>-7826088</v>
      </c>
      <c r="Y26" s="20">
        <v>-3479843</v>
      </c>
      <c r="Z26" s="21">
        <v>44.464654626934944</v>
      </c>
      <c r="AA26" s="22">
        <v>-15652174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-1605970</v>
      </c>
      <c r="L27" s="28">
        <f t="shared" si="1"/>
        <v>-4995000</v>
      </c>
      <c r="M27" s="28">
        <f t="shared" si="1"/>
        <v>0</v>
      </c>
      <c r="N27" s="28">
        <f t="shared" si="1"/>
        <v>-6600970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-11305931</v>
      </c>
      <c r="X27" s="28">
        <f t="shared" si="1"/>
        <v>-7826088</v>
      </c>
      <c r="Y27" s="28">
        <f t="shared" si="1"/>
        <v>-3479843</v>
      </c>
      <c r="Z27" s="29">
        <f>+IF(X27&lt;&gt;0,+(Y27/X27)*100,0)</f>
        <v>44.464654626934944</v>
      </c>
      <c r="AA27" s="30">
        <f>SUM(AA21:AA26)</f>
        <v>-15652174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-226144935</v>
      </c>
      <c r="D38" s="32">
        <f>+D17+D27+D36</f>
        <v>0</v>
      </c>
      <c r="E38" s="33">
        <f t="shared" si="3"/>
        <v>-4557621</v>
      </c>
      <c r="F38" s="2">
        <f t="shared" si="3"/>
        <v>-4557621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-16174728</v>
      </c>
      <c r="L38" s="2">
        <f t="shared" si="3"/>
        <v>-53313389</v>
      </c>
      <c r="M38" s="2">
        <f t="shared" si="3"/>
        <v>-14752412</v>
      </c>
      <c r="N38" s="2">
        <f t="shared" si="3"/>
        <v>-84240529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-152552903</v>
      </c>
      <c r="X38" s="2">
        <f t="shared" si="3"/>
        <v>-2278830</v>
      </c>
      <c r="Y38" s="2">
        <f t="shared" si="3"/>
        <v>-150274073</v>
      </c>
      <c r="Z38" s="34">
        <f>+IF(X38&lt;&gt;0,+(Y38/X38)*100,0)</f>
        <v>6594.3520578542502</v>
      </c>
      <c r="AA38" s="35">
        <f>+AA17+AA27+AA36</f>
        <v>-4557621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-282840142</v>
      </c>
      <c r="M39" s="2">
        <f>+L40+M60</f>
        <v>-336153531</v>
      </c>
      <c r="N39" s="2">
        <f>+K39</f>
        <v>-297611594</v>
      </c>
      <c r="O39" s="2">
        <f>+M40+O60</f>
        <v>-350905943</v>
      </c>
      <c r="P39" s="2">
        <f>+O40+P60</f>
        <v>-350905943</v>
      </c>
      <c r="Q39" s="2">
        <f>+P40+Q60</f>
        <v>-350905943</v>
      </c>
      <c r="R39" s="2">
        <f>+O39</f>
        <v>-350905943</v>
      </c>
      <c r="S39" s="2">
        <f>+Q40+S60</f>
        <v>-350905943</v>
      </c>
      <c r="T39" s="2">
        <f>+S40+T60</f>
        <v>-350905943</v>
      </c>
      <c r="U39" s="2">
        <f>+T40+U60</f>
        <v>-350905943</v>
      </c>
      <c r="V39" s="2">
        <f>+S39</f>
        <v>-350905943</v>
      </c>
      <c r="W39" s="2">
        <f>+G39</f>
        <v>-229274020</v>
      </c>
      <c r="X39" s="2"/>
      <c r="Y39" s="2">
        <f>+W39-X39</f>
        <v>-229274020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-226144935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-4557621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-313786322</v>
      </c>
      <c r="L40" s="45">
        <f t="shared" si="4"/>
        <v>-336153531</v>
      </c>
      <c r="M40" s="45">
        <f t="shared" si="4"/>
        <v>-350905943</v>
      </c>
      <c r="N40" s="45">
        <f>+M40</f>
        <v>-350905943</v>
      </c>
      <c r="O40" s="45">
        <f t="shared" si="4"/>
        <v>-350905943</v>
      </c>
      <c r="P40" s="45">
        <f t="shared" si="4"/>
        <v>-350905943</v>
      </c>
      <c r="Q40" s="45">
        <f t="shared" si="4"/>
        <v>-350905943</v>
      </c>
      <c r="R40" s="45">
        <f>+Q40</f>
        <v>-350905943</v>
      </c>
      <c r="S40" s="45">
        <f t="shared" si="4"/>
        <v>-350905943</v>
      </c>
      <c r="T40" s="45">
        <f t="shared" si="4"/>
        <v>-350905943</v>
      </c>
      <c r="U40" s="45">
        <f t="shared" si="4"/>
        <v>-350905943</v>
      </c>
      <c r="V40" s="45">
        <f>+U40</f>
        <v>-350905943</v>
      </c>
      <c r="W40" s="45">
        <f>+V40</f>
        <v>-350905943</v>
      </c>
      <c r="X40" s="45">
        <f t="shared" si="4"/>
        <v>-2278830</v>
      </c>
      <c r="Y40" s="45">
        <f t="shared" si="4"/>
        <v>-379548093</v>
      </c>
      <c r="Z40" s="46">
        <f>+IF(X40&lt;&gt;0,+(Y40/X40)*100,0)</f>
        <v>16655.393030634143</v>
      </c>
      <c r="AA40" s="47">
        <f t="shared" si="4"/>
        <v>-4557621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-229274020</v>
      </c>
      <c r="H60">
        <v>-25200</v>
      </c>
      <c r="J60">
        <v>-229274020</v>
      </c>
      <c r="L60">
        <v>30946180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664487648</v>
      </c>
      <c r="D7" s="18"/>
      <c r="E7" s="19">
        <v>536338823</v>
      </c>
      <c r="F7" s="20">
        <v>536338823</v>
      </c>
      <c r="G7" s="20">
        <v>49535762</v>
      </c>
      <c r="H7" s="20">
        <v>74135927</v>
      </c>
      <c r="I7" s="20">
        <v>74309166</v>
      </c>
      <c r="J7" s="20">
        <v>197980855</v>
      </c>
      <c r="K7" s="20">
        <v>60044882</v>
      </c>
      <c r="L7" s="20">
        <v>58317596</v>
      </c>
      <c r="M7" s="20">
        <v>60296936</v>
      </c>
      <c r="N7" s="20">
        <v>178659414</v>
      </c>
      <c r="O7" s="20"/>
      <c r="P7" s="20"/>
      <c r="Q7" s="20"/>
      <c r="R7" s="20"/>
      <c r="S7" s="20"/>
      <c r="T7" s="20"/>
      <c r="U7" s="20"/>
      <c r="V7" s="20"/>
      <c r="W7" s="20">
        <v>376640269</v>
      </c>
      <c r="X7" s="20">
        <v>268169406</v>
      </c>
      <c r="Y7" s="20">
        <v>108470863</v>
      </c>
      <c r="Z7" s="21">
        <v>40.448634547074327</v>
      </c>
      <c r="AA7" s="22">
        <v>536338823</v>
      </c>
    </row>
    <row r="8" spans="1:27" ht="13.5" x14ac:dyDescent="0.25">
      <c r="A8" s="23" t="s">
        <v>36</v>
      </c>
      <c r="B8" s="17" t="s">
        <v>32</v>
      </c>
      <c r="C8" s="18">
        <v>4751</v>
      </c>
      <c r="D8" s="18"/>
      <c r="E8" s="19"/>
      <c r="F8" s="20"/>
      <c r="G8" s="20"/>
      <c r="H8" s="20"/>
      <c r="I8" s="20"/>
      <c r="J8" s="20"/>
      <c r="K8" s="20"/>
      <c r="L8" s="20">
        <v>4184</v>
      </c>
      <c r="M8" s="20">
        <v>1689</v>
      </c>
      <c r="N8" s="20">
        <v>5873</v>
      </c>
      <c r="O8" s="20"/>
      <c r="P8" s="20"/>
      <c r="Q8" s="20"/>
      <c r="R8" s="20"/>
      <c r="S8" s="20"/>
      <c r="T8" s="20"/>
      <c r="U8" s="20"/>
      <c r="V8" s="20"/>
      <c r="W8" s="20">
        <v>5873</v>
      </c>
      <c r="X8" s="20"/>
      <c r="Y8" s="20">
        <v>5873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14175750</v>
      </c>
      <c r="D9" s="18"/>
      <c r="E9" s="19">
        <v>20866748</v>
      </c>
      <c r="F9" s="20">
        <v>20866748</v>
      </c>
      <c r="G9" s="20">
        <v>6401150</v>
      </c>
      <c r="H9" s="20"/>
      <c r="I9" s="20"/>
      <c r="J9" s="20">
        <v>6401150</v>
      </c>
      <c r="K9" s="20"/>
      <c r="L9" s="20">
        <v>1244000</v>
      </c>
      <c r="M9" s="20">
        <v>5107950</v>
      </c>
      <c r="N9" s="20">
        <v>6351950</v>
      </c>
      <c r="O9" s="20"/>
      <c r="P9" s="20"/>
      <c r="Q9" s="20"/>
      <c r="R9" s="20"/>
      <c r="S9" s="20"/>
      <c r="T9" s="20"/>
      <c r="U9" s="20"/>
      <c r="V9" s="20"/>
      <c r="W9" s="20">
        <v>12753100</v>
      </c>
      <c r="X9" s="20">
        <v>10433376</v>
      </c>
      <c r="Y9" s="20">
        <v>2319724</v>
      </c>
      <c r="Z9" s="21">
        <v>22.233685434129853</v>
      </c>
      <c r="AA9" s="22">
        <v>20866748</v>
      </c>
    </row>
    <row r="10" spans="1:27" ht="13.5" x14ac:dyDescent="0.25">
      <c r="A10" s="23" t="s">
        <v>38</v>
      </c>
      <c r="B10" s="17" t="s">
        <v>6</v>
      </c>
      <c r="C10" s="18">
        <v>12252000</v>
      </c>
      <c r="D10" s="18"/>
      <c r="E10" s="19">
        <v>240000</v>
      </c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120000</v>
      </c>
      <c r="Y10" s="20">
        <v>-120000</v>
      </c>
      <c r="Z10" s="21">
        <v>-100</v>
      </c>
      <c r="AA10" s="22">
        <v>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-392411801</v>
      </c>
      <c r="D14" s="18"/>
      <c r="E14" s="19">
        <v>-584404645</v>
      </c>
      <c r="F14" s="20">
        <v>-584404645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>
        <v>-37671847</v>
      </c>
      <c r="L14" s="20">
        <v>-38081388</v>
      </c>
      <c r="M14" s="20">
        <v>-37661941</v>
      </c>
      <c r="N14" s="20">
        <v>-113415176</v>
      </c>
      <c r="O14" s="20"/>
      <c r="P14" s="20"/>
      <c r="Q14" s="20"/>
      <c r="R14" s="20"/>
      <c r="S14" s="20"/>
      <c r="T14" s="20"/>
      <c r="U14" s="20"/>
      <c r="V14" s="20"/>
      <c r="W14" s="20">
        <v>-245542397</v>
      </c>
      <c r="X14" s="20">
        <v>-292202322</v>
      </c>
      <c r="Y14" s="20">
        <v>46659925</v>
      </c>
      <c r="Z14" s="21">
        <v>-15.968362154219978</v>
      </c>
      <c r="AA14" s="22">
        <v>-584404645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-62880</v>
      </c>
      <c r="Y15" s="20">
        <v>62880</v>
      </c>
      <c r="Z15" s="21">
        <v>-100</v>
      </c>
      <c r="AA15" s="22">
        <v>-125760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298508348</v>
      </c>
      <c r="D17" s="26">
        <f>SUM(D6:D16)</f>
        <v>0</v>
      </c>
      <c r="E17" s="27">
        <f t="shared" si="0"/>
        <v>-27084834</v>
      </c>
      <c r="F17" s="28">
        <f t="shared" si="0"/>
        <v>-27084834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22373035</v>
      </c>
      <c r="L17" s="28">
        <f t="shared" si="0"/>
        <v>21484392</v>
      </c>
      <c r="M17" s="28">
        <f t="shared" si="0"/>
        <v>27744634</v>
      </c>
      <c r="N17" s="28">
        <f t="shared" si="0"/>
        <v>71602061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143856845</v>
      </c>
      <c r="X17" s="28">
        <f t="shared" si="0"/>
        <v>-13542420</v>
      </c>
      <c r="Y17" s="28">
        <f t="shared" si="0"/>
        <v>157399265</v>
      </c>
      <c r="Z17" s="29">
        <f>+IF(X17&lt;&gt;0,+(Y17/X17)*100,0)</f>
        <v>-1162.2683759623465</v>
      </c>
      <c r="AA17" s="30">
        <f>SUM(AA6:AA16)</f>
        <v>-27084834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-31104494</v>
      </c>
      <c r="D26" s="18"/>
      <c r="E26" s="19">
        <v>-15201087</v>
      </c>
      <c r="F26" s="20">
        <v>-15201087</v>
      </c>
      <c r="G26" s="20">
        <v>-6693708</v>
      </c>
      <c r="H26" s="20"/>
      <c r="I26" s="20">
        <v>-2734870</v>
      </c>
      <c r="J26" s="20">
        <v>-9428578</v>
      </c>
      <c r="K26" s="20">
        <v>-1761815</v>
      </c>
      <c r="L26" s="20">
        <v>-675263</v>
      </c>
      <c r="M26" s="20">
        <v>-1158695</v>
      </c>
      <c r="N26" s="20">
        <v>-3595773</v>
      </c>
      <c r="O26" s="20"/>
      <c r="P26" s="20"/>
      <c r="Q26" s="20"/>
      <c r="R26" s="20"/>
      <c r="S26" s="20"/>
      <c r="T26" s="20"/>
      <c r="U26" s="20"/>
      <c r="V26" s="20"/>
      <c r="W26" s="20">
        <v>-13024351</v>
      </c>
      <c r="X26" s="20">
        <v>-7600536</v>
      </c>
      <c r="Y26" s="20">
        <v>-5423815</v>
      </c>
      <c r="Z26" s="21">
        <v>71.360954016927224</v>
      </c>
      <c r="AA26" s="22">
        <v>-15201087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-31104494</v>
      </c>
      <c r="D27" s="26">
        <f>SUM(D21:D26)</f>
        <v>0</v>
      </c>
      <c r="E27" s="27">
        <f t="shared" si="1"/>
        <v>-15201087</v>
      </c>
      <c r="F27" s="28">
        <f t="shared" si="1"/>
        <v>-15201087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-1761815</v>
      </c>
      <c r="L27" s="28">
        <f t="shared" si="1"/>
        <v>-675263</v>
      </c>
      <c r="M27" s="28">
        <f t="shared" si="1"/>
        <v>-1158695</v>
      </c>
      <c r="N27" s="28">
        <f t="shared" si="1"/>
        <v>-3595773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-13024351</v>
      </c>
      <c r="X27" s="28">
        <f t="shared" si="1"/>
        <v>-7600536</v>
      </c>
      <c r="Y27" s="28">
        <f t="shared" si="1"/>
        <v>-5423815</v>
      </c>
      <c r="Z27" s="29">
        <f>+IF(X27&lt;&gt;0,+(Y27/X27)*100,0)</f>
        <v>71.360954016927224</v>
      </c>
      <c r="AA27" s="30">
        <f>SUM(AA21:AA26)</f>
        <v>-15201087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-6073</v>
      </c>
      <c r="D33" s="18"/>
      <c r="E33" s="19"/>
      <c r="F33" s="20"/>
      <c r="G33" s="20">
        <v>-660</v>
      </c>
      <c r="H33" s="36">
        <v>-25985</v>
      </c>
      <c r="I33" s="36">
        <v>-9435</v>
      </c>
      <c r="J33" s="36">
        <v>-36080</v>
      </c>
      <c r="K33" s="20">
        <v>-26254</v>
      </c>
      <c r="L33" s="20">
        <v>205942</v>
      </c>
      <c r="M33" s="20">
        <v>5715</v>
      </c>
      <c r="N33" s="20">
        <v>185403</v>
      </c>
      <c r="O33" s="36"/>
      <c r="P33" s="36"/>
      <c r="Q33" s="36"/>
      <c r="R33" s="20"/>
      <c r="S33" s="20"/>
      <c r="T33" s="20"/>
      <c r="U33" s="20"/>
      <c r="V33" s="36"/>
      <c r="W33" s="36">
        <v>149323</v>
      </c>
      <c r="X33" s="36"/>
      <c r="Y33" s="20">
        <v>149323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-6073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-25985</v>
      </c>
      <c r="I36" s="28">
        <f t="shared" si="2"/>
        <v>-145989</v>
      </c>
      <c r="J36" s="28">
        <f t="shared" si="2"/>
        <v>-172634</v>
      </c>
      <c r="K36" s="28">
        <f t="shared" si="2"/>
        <v>-26254</v>
      </c>
      <c r="L36" s="28">
        <f t="shared" si="2"/>
        <v>205942</v>
      </c>
      <c r="M36" s="28">
        <f t="shared" si="2"/>
        <v>5715</v>
      </c>
      <c r="N36" s="28">
        <f t="shared" si="2"/>
        <v>185403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12769</v>
      </c>
      <c r="X36" s="28">
        <f t="shared" si="2"/>
        <v>0</v>
      </c>
      <c r="Y36" s="28">
        <f t="shared" si="2"/>
        <v>12769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267397781</v>
      </c>
      <c r="D38" s="32">
        <f>+D17+D27+D36</f>
        <v>0</v>
      </c>
      <c r="E38" s="33">
        <f t="shared" si="3"/>
        <v>-42285921</v>
      </c>
      <c r="F38" s="2">
        <f t="shared" si="3"/>
        <v>-42285921</v>
      </c>
      <c r="G38" s="2">
        <f t="shared" si="3"/>
        <v>46898506</v>
      </c>
      <c r="H38" s="2">
        <f t="shared" si="3"/>
        <v>7356468</v>
      </c>
      <c r="I38" s="2">
        <f t="shared" si="3"/>
        <v>8398598</v>
      </c>
      <c r="J38" s="2">
        <f t="shared" si="3"/>
        <v>62653572</v>
      </c>
      <c r="K38" s="2">
        <f t="shared" si="3"/>
        <v>20584966</v>
      </c>
      <c r="L38" s="2">
        <f t="shared" si="3"/>
        <v>21015071</v>
      </c>
      <c r="M38" s="2">
        <f t="shared" si="3"/>
        <v>26591654</v>
      </c>
      <c r="N38" s="2">
        <f t="shared" si="3"/>
        <v>68191691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130845263</v>
      </c>
      <c r="X38" s="2">
        <f t="shared" si="3"/>
        <v>-21142956</v>
      </c>
      <c r="Y38" s="2">
        <f t="shared" si="3"/>
        <v>151988219</v>
      </c>
      <c r="Z38" s="34">
        <f>+IF(X38&lt;&gt;0,+(Y38/X38)*100,0)</f>
        <v>-718.85983681751975</v>
      </c>
      <c r="AA38" s="35">
        <f>+AA17+AA27+AA36</f>
        <v>-42285921</v>
      </c>
    </row>
    <row r="39" spans="1:27" ht="13.5" x14ac:dyDescent="0.25">
      <c r="A39" s="23" t="s">
        <v>61</v>
      </c>
      <c r="B39" s="17"/>
      <c r="C39" s="32">
        <v>645390862</v>
      </c>
      <c r="D39" s="32"/>
      <c r="E39" s="33"/>
      <c r="F39" s="2"/>
      <c r="G39" s="2">
        <v>746824274</v>
      </c>
      <c r="H39" s="2">
        <f>+G40+H60</f>
        <v>793856240</v>
      </c>
      <c r="I39" s="2">
        <f>+H40+I60</f>
        <v>801212708</v>
      </c>
      <c r="J39" s="2">
        <f>+G39</f>
        <v>746824274</v>
      </c>
      <c r="K39" s="2">
        <f>+I40+K60</f>
        <v>809611306</v>
      </c>
      <c r="L39" s="2">
        <f>+K40+L60</f>
        <v>830196272</v>
      </c>
      <c r="M39" s="2">
        <f>+L40+M60</f>
        <v>851211343</v>
      </c>
      <c r="N39" s="2">
        <f>+K39</f>
        <v>809611306</v>
      </c>
      <c r="O39" s="2">
        <f>+M40+O60</f>
        <v>877802997</v>
      </c>
      <c r="P39" s="2">
        <f>+O40+P60</f>
        <v>877802997</v>
      </c>
      <c r="Q39" s="2">
        <f>+P40+Q60</f>
        <v>877802997</v>
      </c>
      <c r="R39" s="2">
        <f>+O39</f>
        <v>877802997</v>
      </c>
      <c r="S39" s="2">
        <f>+Q40+S60</f>
        <v>877802997</v>
      </c>
      <c r="T39" s="2">
        <f>+S40+T60</f>
        <v>877802997</v>
      </c>
      <c r="U39" s="2">
        <f>+T40+U60</f>
        <v>877802997</v>
      </c>
      <c r="V39" s="2">
        <f>+S39</f>
        <v>877802997</v>
      </c>
      <c r="W39" s="2">
        <f>+G39</f>
        <v>746824274</v>
      </c>
      <c r="X39" s="2"/>
      <c r="Y39" s="2">
        <f>+W39-X39</f>
        <v>746824274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912788643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-42285921</v>
      </c>
      <c r="G40" s="45">
        <f t="shared" si="4"/>
        <v>793722780</v>
      </c>
      <c r="H40" s="45">
        <f t="shared" si="4"/>
        <v>801212708</v>
      </c>
      <c r="I40" s="45">
        <f t="shared" si="4"/>
        <v>809611306</v>
      </c>
      <c r="J40" s="45">
        <f>+I40</f>
        <v>809611306</v>
      </c>
      <c r="K40" s="45">
        <f t="shared" si="4"/>
        <v>830196272</v>
      </c>
      <c r="L40" s="45">
        <f t="shared" si="4"/>
        <v>851211343</v>
      </c>
      <c r="M40" s="45">
        <f t="shared" si="4"/>
        <v>877802997</v>
      </c>
      <c r="N40" s="45">
        <f>+M40</f>
        <v>877802997</v>
      </c>
      <c r="O40" s="45">
        <f t="shared" si="4"/>
        <v>877802997</v>
      </c>
      <c r="P40" s="45">
        <f t="shared" si="4"/>
        <v>877802997</v>
      </c>
      <c r="Q40" s="45">
        <f t="shared" si="4"/>
        <v>877802997</v>
      </c>
      <c r="R40" s="45">
        <f>+Q40</f>
        <v>877802997</v>
      </c>
      <c r="S40" s="45">
        <f t="shared" si="4"/>
        <v>877802997</v>
      </c>
      <c r="T40" s="45">
        <f t="shared" si="4"/>
        <v>877802997</v>
      </c>
      <c r="U40" s="45">
        <f t="shared" si="4"/>
        <v>877802997</v>
      </c>
      <c r="V40" s="45">
        <f>+U40</f>
        <v>877802997</v>
      </c>
      <c r="W40" s="45">
        <f>+V40</f>
        <v>877802997</v>
      </c>
      <c r="X40" s="45">
        <f t="shared" si="4"/>
        <v>-21142956</v>
      </c>
      <c r="Y40" s="45">
        <f t="shared" si="4"/>
        <v>898812493</v>
      </c>
      <c r="Z40" s="46">
        <f>+IF(X40&lt;&gt;0,+(Y40/X40)*100,0)</f>
        <v>-4251.1202927348477</v>
      </c>
      <c r="AA40" s="47">
        <f t="shared" si="4"/>
        <v>-42285921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175132807</v>
      </c>
      <c r="G7" s="20">
        <v>7569882</v>
      </c>
      <c r="H7" s="20">
        <v>13903127</v>
      </c>
      <c r="I7" s="20">
        <v>13671046</v>
      </c>
      <c r="J7" s="20">
        <v>35144055</v>
      </c>
      <c r="K7" s="20">
        <v>10553482</v>
      </c>
      <c r="L7" s="20">
        <v>11738331</v>
      </c>
      <c r="M7" s="20">
        <v>11352634</v>
      </c>
      <c r="N7" s="20">
        <v>33644447</v>
      </c>
      <c r="O7" s="20"/>
      <c r="P7" s="20"/>
      <c r="Q7" s="20"/>
      <c r="R7" s="20"/>
      <c r="S7" s="20"/>
      <c r="T7" s="20"/>
      <c r="U7" s="20"/>
      <c r="V7" s="20"/>
      <c r="W7" s="20">
        <v>68788502</v>
      </c>
      <c r="X7" s="20">
        <v>87566400</v>
      </c>
      <c r="Y7" s="20">
        <v>-18777898</v>
      </c>
      <c r="Z7" s="21">
        <v>-21.444181786621353</v>
      </c>
      <c r="AA7" s="22">
        <v>175132807</v>
      </c>
    </row>
    <row r="8" spans="1:27" ht="13.5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453000</v>
      </c>
      <c r="G8" s="20"/>
      <c r="H8" s="20">
        <v>14175</v>
      </c>
      <c r="I8" s="20">
        <v>14175</v>
      </c>
      <c r="J8" s="20">
        <v>28350</v>
      </c>
      <c r="K8" s="20">
        <v>206761</v>
      </c>
      <c r="L8" s="20">
        <v>73374</v>
      </c>
      <c r="M8" s="20">
        <v>16301</v>
      </c>
      <c r="N8" s="20">
        <v>296436</v>
      </c>
      <c r="O8" s="20"/>
      <c r="P8" s="20"/>
      <c r="Q8" s="20"/>
      <c r="R8" s="20"/>
      <c r="S8" s="20"/>
      <c r="T8" s="20"/>
      <c r="U8" s="20"/>
      <c r="V8" s="20"/>
      <c r="W8" s="20">
        <v>324786</v>
      </c>
      <c r="X8" s="20">
        <v>226500</v>
      </c>
      <c r="Y8" s="20">
        <v>98286</v>
      </c>
      <c r="Z8" s="21">
        <v>43.393377483443707</v>
      </c>
      <c r="AA8" s="22">
        <v>453000</v>
      </c>
    </row>
    <row r="9" spans="1:27" ht="13.5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4659714</v>
      </c>
      <c r="G9" s="20">
        <v>1050588</v>
      </c>
      <c r="H9" s="20"/>
      <c r="I9" s="20"/>
      <c r="J9" s="20">
        <v>1050588</v>
      </c>
      <c r="K9" s="20"/>
      <c r="L9" s="20"/>
      <c r="M9" s="20">
        <v>840470</v>
      </c>
      <c r="N9" s="20">
        <v>840470</v>
      </c>
      <c r="O9" s="20"/>
      <c r="P9" s="20"/>
      <c r="Q9" s="20"/>
      <c r="R9" s="20"/>
      <c r="S9" s="20"/>
      <c r="T9" s="20"/>
      <c r="U9" s="20"/>
      <c r="V9" s="20"/>
      <c r="W9" s="20">
        <v>1891058</v>
      </c>
      <c r="X9" s="20">
        <v>2329860</v>
      </c>
      <c r="Y9" s="20">
        <v>-438802</v>
      </c>
      <c r="Z9" s="21">
        <v>-18.83383550942975</v>
      </c>
      <c r="AA9" s="22">
        <v>4659714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>
        <v>3000000</v>
      </c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2500002</v>
      </c>
      <c r="Y10" s="20">
        <v>1499998</v>
      </c>
      <c r="Z10" s="21">
        <v>59.999872000102393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-21123556</v>
      </c>
      <c r="D14" s="18"/>
      <c r="E14" s="19">
        <v>-223673838</v>
      </c>
      <c r="F14" s="20">
        <v>-223673838</v>
      </c>
      <c r="G14" s="20">
        <v>-103546</v>
      </c>
      <c r="H14" s="20">
        <v>-134595</v>
      </c>
      <c r="I14" s="20">
        <v>-119724</v>
      </c>
      <c r="J14" s="20">
        <v>-357865</v>
      </c>
      <c r="K14" s="20">
        <v>-63138</v>
      </c>
      <c r="L14" s="20">
        <v>-12633004</v>
      </c>
      <c r="M14" s="20">
        <v>-20828061</v>
      </c>
      <c r="N14" s="20">
        <v>-33524203</v>
      </c>
      <c r="O14" s="20"/>
      <c r="P14" s="20"/>
      <c r="Q14" s="20"/>
      <c r="R14" s="20"/>
      <c r="S14" s="20"/>
      <c r="T14" s="20"/>
      <c r="U14" s="20"/>
      <c r="V14" s="20"/>
      <c r="W14" s="20">
        <v>-33882068</v>
      </c>
      <c r="X14" s="20">
        <v>-111836922</v>
      </c>
      <c r="Y14" s="20">
        <v>77954854</v>
      </c>
      <c r="Z14" s="21">
        <v>-69.70404103217362</v>
      </c>
      <c r="AA14" s="22">
        <v>-223673838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22332213</v>
      </c>
      <c r="D17" s="26">
        <f>SUM(D6:D16)</f>
        <v>0</v>
      </c>
      <c r="E17" s="27">
        <f t="shared" si="0"/>
        <v>-38428317</v>
      </c>
      <c r="F17" s="28">
        <f t="shared" si="0"/>
        <v>-38428317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10697105</v>
      </c>
      <c r="L17" s="28">
        <f t="shared" si="0"/>
        <v>-821299</v>
      </c>
      <c r="M17" s="28">
        <f t="shared" si="0"/>
        <v>-5618656</v>
      </c>
      <c r="N17" s="28">
        <f t="shared" si="0"/>
        <v>4257150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41122278</v>
      </c>
      <c r="X17" s="28">
        <f t="shared" si="0"/>
        <v>-19214160</v>
      </c>
      <c r="Y17" s="28">
        <f t="shared" si="0"/>
        <v>60336438</v>
      </c>
      <c r="Z17" s="29">
        <f>+IF(X17&lt;&gt;0,+(Y17/X17)*100,0)</f>
        <v>-314.0206909903946</v>
      </c>
      <c r="AA17" s="30">
        <f>SUM(AA6:AA16)</f>
        <v>-38428317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-2500002</v>
      </c>
      <c r="Y26" s="20">
        <v>2500002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-2500002</v>
      </c>
      <c r="Y27" s="28">
        <f t="shared" si="1"/>
        <v>2500002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-17105</v>
      </c>
      <c r="D33" s="18"/>
      <c r="E33" s="19"/>
      <c r="F33" s="20"/>
      <c r="G33" s="20">
        <v>-1000</v>
      </c>
      <c r="H33" s="36">
        <v>-34</v>
      </c>
      <c r="I33" s="36">
        <v>-49</v>
      </c>
      <c r="J33" s="36">
        <v>-1083</v>
      </c>
      <c r="K33" s="20">
        <v>-1629</v>
      </c>
      <c r="L33" s="20">
        <v>-5386</v>
      </c>
      <c r="M33" s="20">
        <v>-3518</v>
      </c>
      <c r="N33" s="20">
        <v>-10533</v>
      </c>
      <c r="O33" s="36"/>
      <c r="P33" s="36"/>
      <c r="Q33" s="36"/>
      <c r="R33" s="20"/>
      <c r="S33" s="20"/>
      <c r="T33" s="20"/>
      <c r="U33" s="20"/>
      <c r="V33" s="36"/>
      <c r="W33" s="36">
        <v>-11616</v>
      </c>
      <c r="X33" s="36"/>
      <c r="Y33" s="20">
        <v>-11616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-17105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-1000</v>
      </c>
      <c r="H36" s="28">
        <f t="shared" si="2"/>
        <v>-34</v>
      </c>
      <c r="I36" s="28">
        <f t="shared" si="2"/>
        <v>-49</v>
      </c>
      <c r="J36" s="28">
        <f t="shared" si="2"/>
        <v>-1083</v>
      </c>
      <c r="K36" s="28">
        <f t="shared" si="2"/>
        <v>-1629</v>
      </c>
      <c r="L36" s="28">
        <f t="shared" si="2"/>
        <v>-5386</v>
      </c>
      <c r="M36" s="28">
        <f t="shared" si="2"/>
        <v>-3518</v>
      </c>
      <c r="N36" s="28">
        <f t="shared" si="2"/>
        <v>-10533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-11616</v>
      </c>
      <c r="X36" s="28">
        <f t="shared" si="2"/>
        <v>0</v>
      </c>
      <c r="Y36" s="28">
        <f t="shared" si="2"/>
        <v>-11616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22315108</v>
      </c>
      <c r="D38" s="32">
        <f>+D17+D27+D36</f>
        <v>0</v>
      </c>
      <c r="E38" s="33">
        <f t="shared" si="3"/>
        <v>-43428317</v>
      </c>
      <c r="F38" s="2">
        <f t="shared" si="3"/>
        <v>-43428317</v>
      </c>
      <c r="G38" s="2">
        <f t="shared" si="3"/>
        <v>8515924</v>
      </c>
      <c r="H38" s="2">
        <f t="shared" si="3"/>
        <v>13782673</v>
      </c>
      <c r="I38" s="2">
        <f t="shared" si="3"/>
        <v>14565448</v>
      </c>
      <c r="J38" s="2">
        <f t="shared" si="3"/>
        <v>36864045</v>
      </c>
      <c r="K38" s="2">
        <f t="shared" si="3"/>
        <v>10695476</v>
      </c>
      <c r="L38" s="2">
        <f t="shared" si="3"/>
        <v>-826685</v>
      </c>
      <c r="M38" s="2">
        <f t="shared" si="3"/>
        <v>-5622174</v>
      </c>
      <c r="N38" s="2">
        <f t="shared" si="3"/>
        <v>4246617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41110662</v>
      </c>
      <c r="X38" s="2">
        <f t="shared" si="3"/>
        <v>-21714162</v>
      </c>
      <c r="Y38" s="2">
        <f t="shared" si="3"/>
        <v>62824824</v>
      </c>
      <c r="Z38" s="34">
        <f>+IF(X38&lt;&gt;0,+(Y38/X38)*100,0)</f>
        <v>-289.32649576806142</v>
      </c>
      <c r="AA38" s="35">
        <f>+AA17+AA27+AA36</f>
        <v>-43428317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21662805</v>
      </c>
      <c r="H39" s="2">
        <f>+G40+H60</f>
        <v>30178729</v>
      </c>
      <c r="I39" s="2">
        <f>+H40+I60</f>
        <v>43961402</v>
      </c>
      <c r="J39" s="2">
        <f>+G39</f>
        <v>21662805</v>
      </c>
      <c r="K39" s="2">
        <f>+I40+K60</f>
        <v>58526850</v>
      </c>
      <c r="L39" s="2">
        <f>+K40+L60</f>
        <v>69222326</v>
      </c>
      <c r="M39" s="2">
        <f>+L40+M60</f>
        <v>68395641</v>
      </c>
      <c r="N39" s="2">
        <f>+K39</f>
        <v>58526850</v>
      </c>
      <c r="O39" s="2">
        <f>+M40+O60</f>
        <v>62773467</v>
      </c>
      <c r="P39" s="2">
        <f>+O40+P60</f>
        <v>62773467</v>
      </c>
      <c r="Q39" s="2">
        <f>+P40+Q60</f>
        <v>62773467</v>
      </c>
      <c r="R39" s="2">
        <f>+O39</f>
        <v>62773467</v>
      </c>
      <c r="S39" s="2">
        <f>+Q40+S60</f>
        <v>62773467</v>
      </c>
      <c r="T39" s="2">
        <f>+S40+T60</f>
        <v>62773467</v>
      </c>
      <c r="U39" s="2">
        <f>+T40+U60</f>
        <v>62773467</v>
      </c>
      <c r="V39" s="2">
        <f>+S39</f>
        <v>62773467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22315108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-43428317</v>
      </c>
      <c r="G40" s="45">
        <f t="shared" si="4"/>
        <v>30178729</v>
      </c>
      <c r="H40" s="45">
        <f t="shared" si="4"/>
        <v>43961402</v>
      </c>
      <c r="I40" s="45">
        <f t="shared" si="4"/>
        <v>58526850</v>
      </c>
      <c r="J40" s="45">
        <f>+I40</f>
        <v>58526850</v>
      </c>
      <c r="K40" s="45">
        <f t="shared" si="4"/>
        <v>69222326</v>
      </c>
      <c r="L40" s="45">
        <f t="shared" si="4"/>
        <v>68395641</v>
      </c>
      <c r="M40" s="45">
        <f t="shared" si="4"/>
        <v>62773467</v>
      </c>
      <c r="N40" s="45">
        <f>+M40</f>
        <v>62773467</v>
      </c>
      <c r="O40" s="45">
        <f t="shared" si="4"/>
        <v>62773467</v>
      </c>
      <c r="P40" s="45">
        <f t="shared" si="4"/>
        <v>62773467</v>
      </c>
      <c r="Q40" s="45">
        <f t="shared" si="4"/>
        <v>62773467</v>
      </c>
      <c r="R40" s="45">
        <f>+Q40</f>
        <v>62773467</v>
      </c>
      <c r="S40" s="45">
        <f t="shared" si="4"/>
        <v>62773467</v>
      </c>
      <c r="T40" s="45">
        <f t="shared" si="4"/>
        <v>62773467</v>
      </c>
      <c r="U40" s="45">
        <f t="shared" si="4"/>
        <v>62773467</v>
      </c>
      <c r="V40" s="45">
        <f>+U40</f>
        <v>62773467</v>
      </c>
      <c r="W40" s="45">
        <f>+V40</f>
        <v>62773467</v>
      </c>
      <c r="X40" s="45">
        <f t="shared" si="4"/>
        <v>-21714162</v>
      </c>
      <c r="Y40" s="45">
        <f t="shared" si="4"/>
        <v>84487629</v>
      </c>
      <c r="Z40" s="46">
        <f>+IF(X40&lt;&gt;0,+(Y40/X40)*100,0)</f>
        <v>-389.08998192055486</v>
      </c>
      <c r="AA40" s="47">
        <f t="shared" si="4"/>
        <v>-43428317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-6828634</v>
      </c>
      <c r="G14" s="20"/>
      <c r="H14" s="20"/>
      <c r="I14" s="20"/>
      <c r="J14" s="20"/>
      <c r="K14" s="20">
        <v>-759</v>
      </c>
      <c r="L14" s="20"/>
      <c r="M14" s="20"/>
      <c r="N14" s="20">
        <v>-759</v>
      </c>
      <c r="O14" s="20"/>
      <c r="P14" s="20"/>
      <c r="Q14" s="20"/>
      <c r="R14" s="20"/>
      <c r="S14" s="20"/>
      <c r="T14" s="20"/>
      <c r="U14" s="20"/>
      <c r="V14" s="20"/>
      <c r="W14" s="20">
        <v>-759</v>
      </c>
      <c r="X14" s="20">
        <v>-3414352</v>
      </c>
      <c r="Y14" s="20">
        <v>3413593</v>
      </c>
      <c r="Z14" s="21">
        <v>-99.97777030604928</v>
      </c>
      <c r="AA14" s="22">
        <v>-6828634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-759</v>
      </c>
      <c r="L17" s="28">
        <f t="shared" si="0"/>
        <v>0</v>
      </c>
      <c r="M17" s="28">
        <f t="shared" si="0"/>
        <v>0</v>
      </c>
      <c r="N17" s="28">
        <f t="shared" si="0"/>
        <v>-759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-759</v>
      </c>
      <c r="X17" s="28">
        <f t="shared" si="0"/>
        <v>-3414352</v>
      </c>
      <c r="Y17" s="28">
        <f t="shared" si="0"/>
        <v>3413593</v>
      </c>
      <c r="Z17" s="29">
        <f>+IF(X17&lt;&gt;0,+(Y17/X17)*100,0)</f>
        <v>-99.97777030604928</v>
      </c>
      <c r="AA17" s="30">
        <f>SUM(AA6:AA16)</f>
        <v>-6828634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-759</v>
      </c>
      <c r="L38" s="2">
        <f t="shared" si="3"/>
        <v>0</v>
      </c>
      <c r="M38" s="2">
        <f t="shared" si="3"/>
        <v>0</v>
      </c>
      <c r="N38" s="2">
        <f t="shared" si="3"/>
        <v>-759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-759</v>
      </c>
      <c r="X38" s="2">
        <f t="shared" si="3"/>
        <v>-3414352</v>
      </c>
      <c r="Y38" s="2">
        <f t="shared" si="3"/>
        <v>3413593</v>
      </c>
      <c r="Z38" s="34">
        <f>+IF(X38&lt;&gt;0,+(Y38/X38)*100,0)</f>
        <v>-99.97777030604928</v>
      </c>
      <c r="AA38" s="35">
        <f>+AA17+AA27+AA36</f>
        <v>-6828634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-759</v>
      </c>
      <c r="M39" s="2">
        <f>+L40+M60</f>
        <v>-759</v>
      </c>
      <c r="N39" s="2">
        <f>+K39</f>
        <v>0</v>
      </c>
      <c r="O39" s="2">
        <f>+M40+O60</f>
        <v>-759</v>
      </c>
      <c r="P39" s="2">
        <f>+O40+P60</f>
        <v>-759</v>
      </c>
      <c r="Q39" s="2">
        <f>+P40+Q60</f>
        <v>-759</v>
      </c>
      <c r="R39" s="2">
        <f>+O39</f>
        <v>-759</v>
      </c>
      <c r="S39" s="2">
        <f>+Q40+S60</f>
        <v>-759</v>
      </c>
      <c r="T39" s="2">
        <f>+S40+T60</f>
        <v>-759</v>
      </c>
      <c r="U39" s="2">
        <f>+T40+U60</f>
        <v>-759</v>
      </c>
      <c r="V39" s="2">
        <f>+S39</f>
        <v>-759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-759</v>
      </c>
      <c r="L40" s="45">
        <f t="shared" si="4"/>
        <v>-759</v>
      </c>
      <c r="M40" s="45">
        <f t="shared" si="4"/>
        <v>-759</v>
      </c>
      <c r="N40" s="45">
        <f>+M40</f>
        <v>-759</v>
      </c>
      <c r="O40" s="45">
        <f t="shared" si="4"/>
        <v>-759</v>
      </c>
      <c r="P40" s="45">
        <f t="shared" si="4"/>
        <v>-759</v>
      </c>
      <c r="Q40" s="45">
        <f t="shared" si="4"/>
        <v>-759</v>
      </c>
      <c r="R40" s="45">
        <f>+Q40</f>
        <v>-759</v>
      </c>
      <c r="S40" s="45">
        <f t="shared" si="4"/>
        <v>-759</v>
      </c>
      <c r="T40" s="45">
        <f t="shared" si="4"/>
        <v>-759</v>
      </c>
      <c r="U40" s="45">
        <f t="shared" si="4"/>
        <v>-759</v>
      </c>
      <c r="V40" s="45">
        <f>+U40</f>
        <v>-759</v>
      </c>
      <c r="W40" s="45">
        <f>+V40</f>
        <v>-759</v>
      </c>
      <c r="X40" s="45">
        <f t="shared" si="4"/>
        <v>-3414352</v>
      </c>
      <c r="Y40" s="45">
        <f t="shared" si="4"/>
        <v>3413593</v>
      </c>
      <c r="Z40" s="46">
        <f>+IF(X40&lt;&gt;0,+(Y40/X40)*100,0)</f>
        <v>-99.97777030604928</v>
      </c>
      <c r="AA40" s="47">
        <f t="shared" si="4"/>
        <v>-6828634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23259049</v>
      </c>
      <c r="D9" s="18"/>
      <c r="E9" s="19"/>
      <c r="F9" s="20"/>
      <c r="G9" s="20"/>
      <c r="H9" s="20"/>
      <c r="I9" s="20"/>
      <c r="J9" s="20"/>
      <c r="K9" s="20"/>
      <c r="L9" s="20">
        <v>8000000</v>
      </c>
      <c r="M9" s="20"/>
      <c r="N9" s="20">
        <v>8000000</v>
      </c>
      <c r="O9" s="20"/>
      <c r="P9" s="20"/>
      <c r="Q9" s="20"/>
      <c r="R9" s="20"/>
      <c r="S9" s="20"/>
      <c r="T9" s="20"/>
      <c r="U9" s="20"/>
      <c r="V9" s="20"/>
      <c r="W9" s="20">
        <v>8000000</v>
      </c>
      <c r="X9" s="20"/>
      <c r="Y9" s="20">
        <v>8000000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>
        <v>23000004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11500002</v>
      </c>
      <c r="Y10" s="20">
        <v>-11500002</v>
      </c>
      <c r="Z10" s="21">
        <v>-100</v>
      </c>
      <c r="AA10" s="22">
        <v>23000004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23000004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8000000</v>
      </c>
      <c r="M17" s="28">
        <f t="shared" si="0"/>
        <v>0</v>
      </c>
      <c r="N17" s="28">
        <f t="shared" si="0"/>
        <v>8000000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8000000</v>
      </c>
      <c r="X17" s="28">
        <f t="shared" si="0"/>
        <v>11500002</v>
      </c>
      <c r="Y17" s="28">
        <f t="shared" si="0"/>
        <v>-3500002</v>
      </c>
      <c r="Z17" s="29">
        <f>+IF(X17&lt;&gt;0,+(Y17/X17)*100,0)</f>
        <v>-30.434794706992225</v>
      </c>
      <c r="AA17" s="30">
        <f>SUM(AA6:AA16)</f>
        <v>23000004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>
        <v>-12039912</v>
      </c>
      <c r="L26" s="20">
        <v>-1031400</v>
      </c>
      <c r="M26" s="20">
        <v>-1570939</v>
      </c>
      <c r="N26" s="20">
        <v>-14642251</v>
      </c>
      <c r="O26" s="20"/>
      <c r="P26" s="20"/>
      <c r="Q26" s="20"/>
      <c r="R26" s="20"/>
      <c r="S26" s="20"/>
      <c r="T26" s="20"/>
      <c r="U26" s="20"/>
      <c r="V26" s="20"/>
      <c r="W26" s="20">
        <v>-105371088</v>
      </c>
      <c r="X26" s="20"/>
      <c r="Y26" s="20">
        <v>-105371088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-12039912</v>
      </c>
      <c r="L27" s="28">
        <f t="shared" si="1"/>
        <v>-1031400</v>
      </c>
      <c r="M27" s="28">
        <f t="shared" si="1"/>
        <v>-1570939</v>
      </c>
      <c r="N27" s="28">
        <f t="shared" si="1"/>
        <v>-14642251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-105371088</v>
      </c>
      <c r="X27" s="28">
        <f t="shared" si="1"/>
        <v>0</v>
      </c>
      <c r="Y27" s="28">
        <f t="shared" si="1"/>
        <v>-105371088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23000004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-12039912</v>
      </c>
      <c r="L38" s="2">
        <f t="shared" si="3"/>
        <v>6968600</v>
      </c>
      <c r="M38" s="2">
        <f t="shared" si="3"/>
        <v>-1570939</v>
      </c>
      <c r="N38" s="2">
        <f t="shared" si="3"/>
        <v>-6642251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-97371088</v>
      </c>
      <c r="X38" s="2">
        <f t="shared" si="3"/>
        <v>11500002</v>
      </c>
      <c r="Y38" s="2">
        <f t="shared" si="3"/>
        <v>-108871090</v>
      </c>
      <c r="Z38" s="34">
        <f>+IF(X38&lt;&gt;0,+(Y38/X38)*100,0)</f>
        <v>-946.70496579044072</v>
      </c>
      <c r="AA38" s="35">
        <f>+AA17+AA27+AA36</f>
        <v>23000004</v>
      </c>
    </row>
    <row r="39" spans="1:27" ht="13.5" x14ac:dyDescent="0.25">
      <c r="A39" s="23" t="s">
        <v>61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-102768749</v>
      </c>
      <c r="M39" s="2">
        <f>+L40+M60</f>
        <v>-95800149</v>
      </c>
      <c r="N39" s="2">
        <f>+K39</f>
        <v>-90728837</v>
      </c>
      <c r="O39" s="2">
        <f>+M40+O60</f>
        <v>-97371088</v>
      </c>
      <c r="P39" s="2">
        <f>+O40+P60</f>
        <v>-97371088</v>
      </c>
      <c r="Q39" s="2">
        <f>+P40+Q60</f>
        <v>-97371088</v>
      </c>
      <c r="R39" s="2">
        <f>+O39</f>
        <v>-97371088</v>
      </c>
      <c r="S39" s="2">
        <f>+Q40+S60</f>
        <v>-97371088</v>
      </c>
      <c r="T39" s="2">
        <f>+S40+T60</f>
        <v>-97371088</v>
      </c>
      <c r="U39" s="2">
        <f>+T40+U60</f>
        <v>-97371088</v>
      </c>
      <c r="V39" s="2">
        <f>+S39</f>
        <v>-97371088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23000004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-102768749</v>
      </c>
      <c r="L40" s="45">
        <f t="shared" si="4"/>
        <v>-95800149</v>
      </c>
      <c r="M40" s="45">
        <f t="shared" si="4"/>
        <v>-97371088</v>
      </c>
      <c r="N40" s="45">
        <f>+M40</f>
        <v>-97371088</v>
      </c>
      <c r="O40" s="45">
        <f t="shared" si="4"/>
        <v>-97371088</v>
      </c>
      <c r="P40" s="45">
        <f t="shared" si="4"/>
        <v>-97371088</v>
      </c>
      <c r="Q40" s="45">
        <f t="shared" si="4"/>
        <v>-97371088</v>
      </c>
      <c r="R40" s="45">
        <f>+Q40</f>
        <v>-97371088</v>
      </c>
      <c r="S40" s="45">
        <f t="shared" si="4"/>
        <v>-97371088</v>
      </c>
      <c r="T40" s="45">
        <f t="shared" si="4"/>
        <v>-97371088</v>
      </c>
      <c r="U40" s="45">
        <f t="shared" si="4"/>
        <v>-97371088</v>
      </c>
      <c r="V40" s="45">
        <f>+U40</f>
        <v>-97371088</v>
      </c>
      <c r="W40" s="45">
        <f>+V40</f>
        <v>-97371088</v>
      </c>
      <c r="X40" s="45">
        <f t="shared" si="4"/>
        <v>11500002</v>
      </c>
      <c r="Y40" s="45">
        <f t="shared" si="4"/>
        <v>-108871090</v>
      </c>
      <c r="Z40" s="46">
        <f>+IF(X40&lt;&gt;0,+(Y40/X40)*100,0)</f>
        <v>-946.70496579044072</v>
      </c>
      <c r="AA40" s="47">
        <f t="shared" si="4"/>
        <v>23000004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110499434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55249710</v>
      </c>
      <c r="Y7" s="20">
        <v>-55249710</v>
      </c>
      <c r="Z7" s="21">
        <v>-100</v>
      </c>
      <c r="AA7" s="22">
        <v>110499434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14737000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7368498</v>
      </c>
      <c r="Y10" s="20">
        <v>-7368498</v>
      </c>
      <c r="Z10" s="21">
        <v>-100</v>
      </c>
      <c r="AA10" s="22">
        <v>14737000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-9471889</v>
      </c>
      <c r="D14" s="18"/>
      <c r="E14" s="19">
        <v>-121081183</v>
      </c>
      <c r="F14" s="20">
        <v>-121081183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-60540600</v>
      </c>
      <c r="Y14" s="20">
        <v>60540600</v>
      </c>
      <c r="Z14" s="21">
        <v>-100</v>
      </c>
      <c r="AA14" s="22">
        <v>-121081183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4155251</v>
      </c>
      <c r="F17" s="28">
        <f t="shared" si="0"/>
        <v>4155251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2077608</v>
      </c>
      <c r="Y17" s="28">
        <f t="shared" si="0"/>
        <v>-2077608</v>
      </c>
      <c r="Z17" s="29">
        <f>+IF(X17&lt;&gt;0,+(Y17/X17)*100,0)</f>
        <v>-100</v>
      </c>
      <c r="AA17" s="30">
        <f>SUM(AA6:AA16)</f>
        <v>4155251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4155251</v>
      </c>
      <c r="F38" s="2">
        <f t="shared" si="3"/>
        <v>4155251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2077608</v>
      </c>
      <c r="Y38" s="2">
        <f t="shared" si="3"/>
        <v>-2077608</v>
      </c>
      <c r="Z38" s="34">
        <f>+IF(X38&lt;&gt;0,+(Y38/X38)*100,0)</f>
        <v>-100</v>
      </c>
      <c r="AA38" s="35">
        <f>+AA17+AA27+AA36</f>
        <v>4155251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-9471889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4155251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2077608</v>
      </c>
      <c r="Y40" s="45">
        <f t="shared" si="4"/>
        <v>-2077608</v>
      </c>
      <c r="Z40" s="46">
        <f>+IF(X40&lt;&gt;0,+(Y40/X40)*100,0)</f>
        <v>-100</v>
      </c>
      <c r="AA40" s="47">
        <f t="shared" si="4"/>
        <v>4155251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750021178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>
        <v>65731781</v>
      </c>
      <c r="L7" s="20">
        <v>74089549</v>
      </c>
      <c r="M7" s="20">
        <v>72423035</v>
      </c>
      <c r="N7" s="20">
        <v>212244365</v>
      </c>
      <c r="O7" s="20"/>
      <c r="P7" s="20"/>
      <c r="Q7" s="20"/>
      <c r="R7" s="20"/>
      <c r="S7" s="20"/>
      <c r="T7" s="20"/>
      <c r="U7" s="20"/>
      <c r="V7" s="20"/>
      <c r="W7" s="20">
        <v>421388068</v>
      </c>
      <c r="X7" s="20">
        <v>431900514</v>
      </c>
      <c r="Y7" s="20">
        <v>-10512446</v>
      </c>
      <c r="Z7" s="21">
        <v>-2.4339971033236605</v>
      </c>
      <c r="AA7" s="22">
        <v>863801081</v>
      </c>
    </row>
    <row r="8" spans="1:27" ht="13.5" x14ac:dyDescent="0.25">
      <c r="A8" s="23" t="s">
        <v>36</v>
      </c>
      <c r="B8" s="17" t="s">
        <v>32</v>
      </c>
      <c r="C8" s="18">
        <v>55583440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84883756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>
        <v>28573399</v>
      </c>
      <c r="N9" s="20">
        <v>28573399</v>
      </c>
      <c r="O9" s="20"/>
      <c r="P9" s="20"/>
      <c r="Q9" s="20"/>
      <c r="R9" s="20"/>
      <c r="S9" s="20"/>
      <c r="T9" s="20"/>
      <c r="U9" s="20"/>
      <c r="V9" s="20"/>
      <c r="W9" s="20">
        <v>68571928</v>
      </c>
      <c r="X9" s="20">
        <v>45460800</v>
      </c>
      <c r="Y9" s="20">
        <v>23111128</v>
      </c>
      <c r="Z9" s="21">
        <v>50.837486361876607</v>
      </c>
      <c r="AA9" s="22">
        <v>90921604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>
        <v>8000000</v>
      </c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15205789</v>
      </c>
      <c r="X10" s="20">
        <v>10774998</v>
      </c>
      <c r="Y10" s="20">
        <v>4430791</v>
      </c>
      <c r="Z10" s="21">
        <v>41.12103779508822</v>
      </c>
      <c r="AA10" s="22">
        <v>21550000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-369078906</v>
      </c>
      <c r="Y14" s="20">
        <v>369078906</v>
      </c>
      <c r="Z14" s="21">
        <v>-100</v>
      </c>
      <c r="AA14" s="22">
        <v>-738157991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886831681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65731781</v>
      </c>
      <c r="L17" s="28">
        <f t="shared" si="0"/>
        <v>74089549</v>
      </c>
      <c r="M17" s="28">
        <f t="shared" si="0"/>
        <v>108996434</v>
      </c>
      <c r="N17" s="28">
        <f t="shared" si="0"/>
        <v>248817764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505165785</v>
      </c>
      <c r="X17" s="28">
        <f t="shared" si="0"/>
        <v>119057406</v>
      </c>
      <c r="Y17" s="28">
        <f t="shared" si="0"/>
        <v>386108379</v>
      </c>
      <c r="Z17" s="29">
        <f>+IF(X17&lt;&gt;0,+(Y17/X17)*100,0)</f>
        <v>324.30437716743131</v>
      </c>
      <c r="AA17" s="30">
        <f>SUM(AA6:AA16)</f>
        <v>238114694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>
        <v>-2998407</v>
      </c>
      <c r="L26" s="20"/>
      <c r="M26" s="20">
        <v>-3169839</v>
      </c>
      <c r="N26" s="20">
        <v>-6168246</v>
      </c>
      <c r="O26" s="20"/>
      <c r="P26" s="20"/>
      <c r="Q26" s="20"/>
      <c r="R26" s="20"/>
      <c r="S26" s="20"/>
      <c r="T26" s="20"/>
      <c r="U26" s="20"/>
      <c r="V26" s="20"/>
      <c r="W26" s="20">
        <v>-7092744</v>
      </c>
      <c r="X26" s="20">
        <v>-10774992</v>
      </c>
      <c r="Y26" s="20">
        <v>3682248</v>
      </c>
      <c r="Z26" s="21">
        <v>-34.174020732451588</v>
      </c>
      <c r="AA26" s="22">
        <v>-21550000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-2998407</v>
      </c>
      <c r="L27" s="28">
        <f t="shared" si="1"/>
        <v>0</v>
      </c>
      <c r="M27" s="28">
        <f t="shared" si="1"/>
        <v>-3169839</v>
      </c>
      <c r="N27" s="28">
        <f t="shared" si="1"/>
        <v>-6168246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-7092744</v>
      </c>
      <c r="X27" s="28">
        <f t="shared" si="1"/>
        <v>-10774992</v>
      </c>
      <c r="Y27" s="28">
        <f t="shared" si="1"/>
        <v>3682248</v>
      </c>
      <c r="Z27" s="29">
        <f>+IF(X27&lt;&gt;0,+(Y27/X27)*100,0)</f>
        <v>-34.174020732451588</v>
      </c>
      <c r="AA27" s="30">
        <f>SUM(AA21:AA26)</f>
        <v>-21550000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>
        <v>-9965</v>
      </c>
      <c r="L33" s="20">
        <v>-10460</v>
      </c>
      <c r="M33" s="20">
        <v>-7355</v>
      </c>
      <c r="N33" s="20">
        <v>-27780</v>
      </c>
      <c r="O33" s="36"/>
      <c r="P33" s="36"/>
      <c r="Q33" s="36"/>
      <c r="R33" s="20"/>
      <c r="S33" s="20"/>
      <c r="T33" s="20"/>
      <c r="U33" s="20"/>
      <c r="V33" s="36"/>
      <c r="W33" s="36">
        <v>-52190</v>
      </c>
      <c r="X33" s="36"/>
      <c r="Y33" s="20">
        <v>-52190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-9965</v>
      </c>
      <c r="L36" s="28">
        <f t="shared" si="2"/>
        <v>-10460</v>
      </c>
      <c r="M36" s="28">
        <f t="shared" si="2"/>
        <v>-7355</v>
      </c>
      <c r="N36" s="28">
        <f t="shared" si="2"/>
        <v>-27780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-52190</v>
      </c>
      <c r="X36" s="28">
        <f t="shared" si="2"/>
        <v>0</v>
      </c>
      <c r="Y36" s="28">
        <f t="shared" si="2"/>
        <v>-52190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886831681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62723409</v>
      </c>
      <c r="L38" s="2">
        <f t="shared" si="3"/>
        <v>74079089</v>
      </c>
      <c r="M38" s="2">
        <f t="shared" si="3"/>
        <v>105819240</v>
      </c>
      <c r="N38" s="2">
        <f t="shared" si="3"/>
        <v>242621738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498020851</v>
      </c>
      <c r="X38" s="2">
        <f t="shared" si="3"/>
        <v>108282414</v>
      </c>
      <c r="Y38" s="2">
        <f t="shared" si="3"/>
        <v>389738437</v>
      </c>
      <c r="Z38" s="34">
        <f>+IF(X38&lt;&gt;0,+(Y38/X38)*100,0)</f>
        <v>359.92773212462737</v>
      </c>
      <c r="AA38" s="35">
        <f>+AA17+AA27+AA36</f>
        <v>216564694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318122522</v>
      </c>
      <c r="M39" s="2">
        <f>+L40+M60</f>
        <v>392201611</v>
      </c>
      <c r="N39" s="2">
        <f>+K39</f>
        <v>255399113</v>
      </c>
      <c r="O39" s="2">
        <f>+M40+O60</f>
        <v>498020851</v>
      </c>
      <c r="P39" s="2">
        <f>+O40+P60</f>
        <v>498020851</v>
      </c>
      <c r="Q39" s="2">
        <f>+P40+Q60</f>
        <v>498020851</v>
      </c>
      <c r="R39" s="2">
        <f>+O39</f>
        <v>498020851</v>
      </c>
      <c r="S39" s="2">
        <f>+Q40+S60</f>
        <v>498020851</v>
      </c>
      <c r="T39" s="2">
        <f>+S40+T60</f>
        <v>498020851</v>
      </c>
      <c r="U39" s="2">
        <f>+T40+U60</f>
        <v>498020851</v>
      </c>
      <c r="V39" s="2">
        <f>+S39</f>
        <v>498020851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886831681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318122522</v>
      </c>
      <c r="L40" s="45">
        <f t="shared" si="4"/>
        <v>392201611</v>
      </c>
      <c r="M40" s="45">
        <f t="shared" si="4"/>
        <v>498020851</v>
      </c>
      <c r="N40" s="45">
        <f>+M40</f>
        <v>498020851</v>
      </c>
      <c r="O40" s="45">
        <f t="shared" si="4"/>
        <v>498020851</v>
      </c>
      <c r="P40" s="45">
        <f t="shared" si="4"/>
        <v>498020851</v>
      </c>
      <c r="Q40" s="45">
        <f t="shared" si="4"/>
        <v>498020851</v>
      </c>
      <c r="R40" s="45">
        <f>+Q40</f>
        <v>498020851</v>
      </c>
      <c r="S40" s="45">
        <f t="shared" si="4"/>
        <v>498020851</v>
      </c>
      <c r="T40" s="45">
        <f t="shared" si="4"/>
        <v>498020851</v>
      </c>
      <c r="U40" s="45">
        <f t="shared" si="4"/>
        <v>498020851</v>
      </c>
      <c r="V40" s="45">
        <f>+U40</f>
        <v>498020851</v>
      </c>
      <c r="W40" s="45">
        <f>+V40</f>
        <v>498020851</v>
      </c>
      <c r="X40" s="45">
        <f t="shared" si="4"/>
        <v>108282414</v>
      </c>
      <c r="Y40" s="45">
        <f t="shared" si="4"/>
        <v>389738437</v>
      </c>
      <c r="Z40" s="46">
        <f>+IF(X40&lt;&gt;0,+(Y40/X40)*100,0)</f>
        <v>359.92773212462737</v>
      </c>
      <c r="AA40" s="47">
        <f t="shared" si="4"/>
        <v>216564694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-1087657</v>
      </c>
      <c r="D7" s="18"/>
      <c r="E7" s="19">
        <v>16963345</v>
      </c>
      <c r="F7" s="20">
        <v>16963345</v>
      </c>
      <c r="G7" s="20"/>
      <c r="H7" s="20"/>
      <c r="I7" s="20"/>
      <c r="J7" s="20"/>
      <c r="K7" s="20">
        <v>-357209</v>
      </c>
      <c r="L7" s="20">
        <v>-603034</v>
      </c>
      <c r="M7" s="20">
        <v>-663564</v>
      </c>
      <c r="N7" s="20">
        <v>-1623807</v>
      </c>
      <c r="O7" s="20"/>
      <c r="P7" s="20"/>
      <c r="Q7" s="20"/>
      <c r="R7" s="20"/>
      <c r="S7" s="20"/>
      <c r="T7" s="20"/>
      <c r="U7" s="20"/>
      <c r="V7" s="20"/>
      <c r="W7" s="20">
        <v>-1623807</v>
      </c>
      <c r="X7" s="20">
        <v>8481672</v>
      </c>
      <c r="Y7" s="20">
        <v>-10105479</v>
      </c>
      <c r="Z7" s="21">
        <v>-119.14489265795707</v>
      </c>
      <c r="AA7" s="22">
        <v>16963345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-23423889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-11711946</v>
      </c>
      <c r="Y14" s="20">
        <v>11711946</v>
      </c>
      <c r="Z14" s="21">
        <v>-100</v>
      </c>
      <c r="AA14" s="22">
        <v>-23423889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-1087657</v>
      </c>
      <c r="D17" s="26">
        <f>SUM(D6:D16)</f>
        <v>0</v>
      </c>
      <c r="E17" s="27">
        <f t="shared" si="0"/>
        <v>-6460544</v>
      </c>
      <c r="F17" s="28">
        <f t="shared" si="0"/>
        <v>-6460544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-357209</v>
      </c>
      <c r="L17" s="28">
        <f t="shared" si="0"/>
        <v>-603034</v>
      </c>
      <c r="M17" s="28">
        <f t="shared" si="0"/>
        <v>-663564</v>
      </c>
      <c r="N17" s="28">
        <f t="shared" si="0"/>
        <v>-1623807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-1623807</v>
      </c>
      <c r="X17" s="28">
        <f t="shared" si="0"/>
        <v>-3230274</v>
      </c>
      <c r="Y17" s="28">
        <f t="shared" si="0"/>
        <v>1606467</v>
      </c>
      <c r="Z17" s="29">
        <f>+IF(X17&lt;&gt;0,+(Y17/X17)*100,0)</f>
        <v>-49.731601715520107</v>
      </c>
      <c r="AA17" s="30">
        <f>SUM(AA6:AA16)</f>
        <v>-6460544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-19226500</v>
      </c>
      <c r="F26" s="20">
        <v>-19226500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-9613254</v>
      </c>
      <c r="Y26" s="20">
        <v>9613254</v>
      </c>
      <c r="Z26" s="21">
        <v>-100</v>
      </c>
      <c r="AA26" s="22">
        <v>-19226500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-19226500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-9613254</v>
      </c>
      <c r="Y27" s="28">
        <f t="shared" si="1"/>
        <v>9613254</v>
      </c>
      <c r="Z27" s="29">
        <f>+IF(X27&lt;&gt;0,+(Y27/X27)*100,0)</f>
        <v>-100</v>
      </c>
      <c r="AA27" s="30">
        <f>SUM(AA21:AA26)</f>
        <v>-19226500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-1087657</v>
      </c>
      <c r="D38" s="32">
        <f>+D17+D27+D36</f>
        <v>0</v>
      </c>
      <c r="E38" s="33">
        <f t="shared" si="3"/>
        <v>-25687044</v>
      </c>
      <c r="F38" s="2">
        <f t="shared" si="3"/>
        <v>-25687044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-357209</v>
      </c>
      <c r="L38" s="2">
        <f t="shared" si="3"/>
        <v>-603034</v>
      </c>
      <c r="M38" s="2">
        <f t="shared" si="3"/>
        <v>-663564</v>
      </c>
      <c r="N38" s="2">
        <f t="shared" si="3"/>
        <v>-1623807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-1623807</v>
      </c>
      <c r="X38" s="2">
        <f t="shared" si="3"/>
        <v>-12843528</v>
      </c>
      <c r="Y38" s="2">
        <f t="shared" si="3"/>
        <v>11219721</v>
      </c>
      <c r="Z38" s="34">
        <f>+IF(X38&lt;&gt;0,+(Y38/X38)*100,0)</f>
        <v>-87.357001907886982</v>
      </c>
      <c r="AA38" s="35">
        <f>+AA17+AA27+AA36</f>
        <v>-25687044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-357209</v>
      </c>
      <c r="M39" s="2">
        <f>+L40+M60</f>
        <v>-960243</v>
      </c>
      <c r="N39" s="2">
        <f>+K39</f>
        <v>0</v>
      </c>
      <c r="O39" s="2">
        <f>+M40+O60</f>
        <v>-1623807</v>
      </c>
      <c r="P39" s="2">
        <f>+O40+P60</f>
        <v>-1623807</v>
      </c>
      <c r="Q39" s="2">
        <f>+P40+Q60</f>
        <v>-1623807</v>
      </c>
      <c r="R39" s="2">
        <f>+O39</f>
        <v>-1623807</v>
      </c>
      <c r="S39" s="2">
        <f>+Q40+S60</f>
        <v>-1623807</v>
      </c>
      <c r="T39" s="2">
        <f>+S40+T60</f>
        <v>-1623807</v>
      </c>
      <c r="U39" s="2">
        <f>+T40+U60</f>
        <v>-1623807</v>
      </c>
      <c r="V39" s="2">
        <f>+S39</f>
        <v>-1623807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-1087657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-25687044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-357209</v>
      </c>
      <c r="L40" s="45">
        <f t="shared" si="4"/>
        <v>-960243</v>
      </c>
      <c r="M40" s="45">
        <f t="shared" si="4"/>
        <v>-1623807</v>
      </c>
      <c r="N40" s="45">
        <f>+M40</f>
        <v>-1623807</v>
      </c>
      <c r="O40" s="45">
        <f t="shared" si="4"/>
        <v>-1623807</v>
      </c>
      <c r="P40" s="45">
        <f t="shared" si="4"/>
        <v>-1623807</v>
      </c>
      <c r="Q40" s="45">
        <f t="shared" si="4"/>
        <v>-1623807</v>
      </c>
      <c r="R40" s="45">
        <f>+Q40</f>
        <v>-1623807</v>
      </c>
      <c r="S40" s="45">
        <f t="shared" si="4"/>
        <v>-1623807</v>
      </c>
      <c r="T40" s="45">
        <f t="shared" si="4"/>
        <v>-1623807</v>
      </c>
      <c r="U40" s="45">
        <f t="shared" si="4"/>
        <v>-1623807</v>
      </c>
      <c r="V40" s="45">
        <f>+U40</f>
        <v>-1623807</v>
      </c>
      <c r="W40" s="45">
        <f>+V40</f>
        <v>-1623807</v>
      </c>
      <c r="X40" s="45">
        <f t="shared" si="4"/>
        <v>-12843528</v>
      </c>
      <c r="Y40" s="45">
        <f t="shared" si="4"/>
        <v>11219721</v>
      </c>
      <c r="Z40" s="46">
        <f>+IF(X40&lt;&gt;0,+(Y40/X40)*100,0)</f>
        <v>-87.357001907886982</v>
      </c>
      <c r="AA40" s="47">
        <f t="shared" si="4"/>
        <v>-25687044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-6411131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-3205566</v>
      </c>
      <c r="Y14" s="20">
        <v>3205566</v>
      </c>
      <c r="Z14" s="21">
        <v>-100</v>
      </c>
      <c r="AA14" s="22">
        <v>-6411131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-6411131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-3205566</v>
      </c>
      <c r="Y17" s="28">
        <f t="shared" si="0"/>
        <v>3205566</v>
      </c>
      <c r="Z17" s="29">
        <f>+IF(X17&lt;&gt;0,+(Y17/X17)*100,0)</f>
        <v>-100</v>
      </c>
      <c r="AA17" s="30">
        <f>SUM(AA6:AA16)</f>
        <v>-6411131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-6411131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-3205566</v>
      </c>
      <c r="Y38" s="2">
        <f t="shared" si="3"/>
        <v>3205566</v>
      </c>
      <c r="Z38" s="34">
        <f>+IF(X38&lt;&gt;0,+(Y38/X38)*100,0)</f>
        <v>-100</v>
      </c>
      <c r="AA38" s="35">
        <f>+AA17+AA27+AA36</f>
        <v>-6411131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-6411131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-3205566</v>
      </c>
      <c r="Y40" s="45">
        <f t="shared" si="4"/>
        <v>3205566</v>
      </c>
      <c r="Z40" s="46">
        <f>+IF(X40&lt;&gt;0,+(Y40/X40)*100,0)</f>
        <v>-100</v>
      </c>
      <c r="AA40" s="47">
        <f t="shared" si="4"/>
        <v>-6411131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21305000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10652502</v>
      </c>
      <c r="Y10" s="20">
        <v>-10652502</v>
      </c>
      <c r="Z10" s="21">
        <v>-100</v>
      </c>
      <c r="AA10" s="22">
        <v>21305000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-60408561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-30204282</v>
      </c>
      <c r="Y14" s="20">
        <v>30204282</v>
      </c>
      <c r="Z14" s="21">
        <v>-100</v>
      </c>
      <c r="AA14" s="22">
        <v>-60408561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-39103561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-19551780</v>
      </c>
      <c r="Y17" s="28">
        <f t="shared" si="0"/>
        <v>19551780</v>
      </c>
      <c r="Z17" s="29">
        <f>+IF(X17&lt;&gt;0,+(Y17/X17)*100,0)</f>
        <v>-100</v>
      </c>
      <c r="AA17" s="30">
        <f>SUM(AA6:AA16)</f>
        <v>-39103561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-12105000</v>
      </c>
      <c r="F26" s="20">
        <v>-12105000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-6052500</v>
      </c>
      <c r="Y26" s="20">
        <v>6052500</v>
      </c>
      <c r="Z26" s="21">
        <v>-100</v>
      </c>
      <c r="AA26" s="22">
        <v>-12105000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-12105000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-6052500</v>
      </c>
      <c r="Y27" s="28">
        <f t="shared" si="1"/>
        <v>6052500</v>
      </c>
      <c r="Z27" s="29">
        <f>+IF(X27&lt;&gt;0,+(Y27/X27)*100,0)</f>
        <v>-100</v>
      </c>
      <c r="AA27" s="30">
        <f>SUM(AA21:AA26)</f>
        <v>-12105000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-51208561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-25604280</v>
      </c>
      <c r="Y38" s="2">
        <f t="shared" si="3"/>
        <v>25604280</v>
      </c>
      <c r="Z38" s="34">
        <f>+IF(X38&lt;&gt;0,+(Y38/X38)*100,0)</f>
        <v>-100</v>
      </c>
      <c r="AA38" s="35">
        <f>+AA17+AA27+AA36</f>
        <v>-51208561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-51208561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-25604280</v>
      </c>
      <c r="Y40" s="45">
        <f t="shared" si="4"/>
        <v>25604280</v>
      </c>
      <c r="Z40" s="46">
        <f>+IF(X40&lt;&gt;0,+(Y40/X40)*100,0)</f>
        <v>-100</v>
      </c>
      <c r="AA40" s="47">
        <f t="shared" si="4"/>
        <v>-51208561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51220185</v>
      </c>
      <c r="G7" s="20"/>
      <c r="H7" s="20"/>
      <c r="I7" s="20"/>
      <c r="J7" s="20"/>
      <c r="K7" s="20">
        <v>16377028</v>
      </c>
      <c r="L7" s="20"/>
      <c r="M7" s="20"/>
      <c r="N7" s="20">
        <v>16377028</v>
      </c>
      <c r="O7" s="20"/>
      <c r="P7" s="20"/>
      <c r="Q7" s="20"/>
      <c r="R7" s="20"/>
      <c r="S7" s="20"/>
      <c r="T7" s="20"/>
      <c r="U7" s="20"/>
      <c r="V7" s="20"/>
      <c r="W7" s="20">
        <v>16377028</v>
      </c>
      <c r="X7" s="20">
        <v>25610100</v>
      </c>
      <c r="Y7" s="20">
        <v>-9233072</v>
      </c>
      <c r="Z7" s="21">
        <v>-36.052463676440155</v>
      </c>
      <c r="AA7" s="22">
        <v>51220185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>
        <v>15600000</v>
      </c>
      <c r="G10" s="20"/>
      <c r="H10" s="20"/>
      <c r="I10" s="20"/>
      <c r="J10" s="20"/>
      <c r="K10" s="20">
        <v>3240000</v>
      </c>
      <c r="L10" s="20"/>
      <c r="M10" s="20"/>
      <c r="N10" s="20">
        <v>3240000</v>
      </c>
      <c r="O10" s="20"/>
      <c r="P10" s="20"/>
      <c r="Q10" s="20"/>
      <c r="R10" s="20"/>
      <c r="S10" s="20"/>
      <c r="T10" s="20"/>
      <c r="U10" s="20"/>
      <c r="V10" s="20"/>
      <c r="W10" s="20">
        <v>3240000</v>
      </c>
      <c r="X10" s="20">
        <v>7800000</v>
      </c>
      <c r="Y10" s="20">
        <v>-4560000</v>
      </c>
      <c r="Z10" s="21">
        <v>-58.461538461538467</v>
      </c>
      <c r="AA10" s="22">
        <v>15600000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-49352431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-24676212</v>
      </c>
      <c r="Y14" s="20">
        <v>24676212</v>
      </c>
      <c r="Z14" s="21">
        <v>-100</v>
      </c>
      <c r="AA14" s="22">
        <v>-49352431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17467754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19617028</v>
      </c>
      <c r="L17" s="28">
        <f t="shared" si="0"/>
        <v>0</v>
      </c>
      <c r="M17" s="28">
        <f t="shared" si="0"/>
        <v>0</v>
      </c>
      <c r="N17" s="28">
        <f t="shared" si="0"/>
        <v>19617028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19617028</v>
      </c>
      <c r="X17" s="28">
        <f t="shared" si="0"/>
        <v>8733888</v>
      </c>
      <c r="Y17" s="28">
        <f t="shared" si="0"/>
        <v>10883140</v>
      </c>
      <c r="Z17" s="29">
        <f>+IF(X17&lt;&gt;0,+(Y17/X17)*100,0)</f>
        <v>124.60819282317337</v>
      </c>
      <c r="AA17" s="30">
        <f>SUM(AA6:AA16)</f>
        <v>17467754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-15600000</v>
      </c>
      <c r="F26" s="20">
        <v>-15600000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-7800000</v>
      </c>
      <c r="Y26" s="20">
        <v>7800000</v>
      </c>
      <c r="Z26" s="21">
        <v>-100</v>
      </c>
      <c r="AA26" s="22">
        <v>-15600000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-15600000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-7800000</v>
      </c>
      <c r="Y27" s="28">
        <f t="shared" si="1"/>
        <v>7800000</v>
      </c>
      <c r="Z27" s="29">
        <f>+IF(X27&lt;&gt;0,+(Y27/X27)*100,0)</f>
        <v>-100</v>
      </c>
      <c r="AA27" s="30">
        <f>SUM(AA21:AA26)</f>
        <v>-15600000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1867754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19617028</v>
      </c>
      <c r="L38" s="2">
        <f t="shared" si="3"/>
        <v>0</v>
      </c>
      <c r="M38" s="2">
        <f t="shared" si="3"/>
        <v>0</v>
      </c>
      <c r="N38" s="2">
        <f t="shared" si="3"/>
        <v>19617028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19617028</v>
      </c>
      <c r="X38" s="2">
        <f t="shared" si="3"/>
        <v>933888</v>
      </c>
      <c r="Y38" s="2">
        <f t="shared" si="3"/>
        <v>18683140</v>
      </c>
      <c r="Z38" s="34">
        <f>+IF(X38&lt;&gt;0,+(Y38/X38)*100,0)</f>
        <v>2000.5760862116229</v>
      </c>
      <c r="AA38" s="35">
        <f>+AA17+AA27+AA36</f>
        <v>1867754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19617028</v>
      </c>
      <c r="M39" s="2">
        <f>+L40+M60</f>
        <v>19617028</v>
      </c>
      <c r="N39" s="2">
        <f>+K39</f>
        <v>0</v>
      </c>
      <c r="O39" s="2">
        <f>+M40+O60</f>
        <v>19617028</v>
      </c>
      <c r="P39" s="2">
        <f>+O40+P60</f>
        <v>19617028</v>
      </c>
      <c r="Q39" s="2">
        <f>+P40+Q60</f>
        <v>19617028</v>
      </c>
      <c r="R39" s="2">
        <f>+O39</f>
        <v>19617028</v>
      </c>
      <c r="S39" s="2">
        <f>+Q40+S60</f>
        <v>19617028</v>
      </c>
      <c r="T39" s="2">
        <f>+S40+T60</f>
        <v>19617028</v>
      </c>
      <c r="U39" s="2">
        <f>+T40+U60</f>
        <v>19617028</v>
      </c>
      <c r="V39" s="2">
        <f>+S39</f>
        <v>19617028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1867754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19617028</v>
      </c>
      <c r="L40" s="45">
        <f t="shared" si="4"/>
        <v>19617028</v>
      </c>
      <c r="M40" s="45">
        <f t="shared" si="4"/>
        <v>19617028</v>
      </c>
      <c r="N40" s="45">
        <f>+M40</f>
        <v>19617028</v>
      </c>
      <c r="O40" s="45">
        <f t="shared" si="4"/>
        <v>19617028</v>
      </c>
      <c r="P40" s="45">
        <f t="shared" si="4"/>
        <v>19617028</v>
      </c>
      <c r="Q40" s="45">
        <f t="shared" si="4"/>
        <v>19617028</v>
      </c>
      <c r="R40" s="45">
        <f>+Q40</f>
        <v>19617028</v>
      </c>
      <c r="S40" s="45">
        <f t="shared" si="4"/>
        <v>19617028</v>
      </c>
      <c r="T40" s="45">
        <f t="shared" si="4"/>
        <v>19617028</v>
      </c>
      <c r="U40" s="45">
        <f t="shared" si="4"/>
        <v>19617028</v>
      </c>
      <c r="V40" s="45">
        <f>+U40</f>
        <v>19617028</v>
      </c>
      <c r="W40" s="45">
        <f>+V40</f>
        <v>19617028</v>
      </c>
      <c r="X40" s="45">
        <f t="shared" si="4"/>
        <v>933888</v>
      </c>
      <c r="Y40" s="45">
        <f t="shared" si="4"/>
        <v>18683140</v>
      </c>
      <c r="Z40" s="46">
        <f>+IF(X40&lt;&gt;0,+(Y40/X40)*100,0)</f>
        <v>2000.5760862116229</v>
      </c>
      <c r="AA40" s="47">
        <f t="shared" si="4"/>
        <v>1867754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>
        <v>19718964</v>
      </c>
      <c r="L7" s="20">
        <v>20301238</v>
      </c>
      <c r="M7" s="20">
        <v>19099673</v>
      </c>
      <c r="N7" s="20">
        <v>59119875</v>
      </c>
      <c r="O7" s="20"/>
      <c r="P7" s="20"/>
      <c r="Q7" s="20"/>
      <c r="R7" s="20"/>
      <c r="S7" s="20"/>
      <c r="T7" s="20"/>
      <c r="U7" s="20"/>
      <c r="V7" s="20"/>
      <c r="W7" s="20">
        <v>109009063</v>
      </c>
      <c r="X7" s="20">
        <v>124510578</v>
      </c>
      <c r="Y7" s="20">
        <v>-15501515</v>
      </c>
      <c r="Z7" s="21">
        <v>-12.449958267802756</v>
      </c>
      <c r="AA7" s="22">
        <v>249021146</v>
      </c>
    </row>
    <row r="8" spans="1:27" ht="13.5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16680000</v>
      </c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11120000</v>
      </c>
      <c r="Y10" s="20">
        <v>-1120000</v>
      </c>
      <c r="Z10" s="21">
        <v>-10.071942446043165</v>
      </c>
      <c r="AA10" s="22">
        <v>16680000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-313615417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>
        <v>-12383772</v>
      </c>
      <c r="L14" s="20">
        <v>-11887249</v>
      </c>
      <c r="M14" s="20">
        <v>-48078317</v>
      </c>
      <c r="N14" s="20">
        <v>-72349338</v>
      </c>
      <c r="O14" s="20"/>
      <c r="P14" s="20"/>
      <c r="Q14" s="20"/>
      <c r="R14" s="20"/>
      <c r="S14" s="20"/>
      <c r="T14" s="20"/>
      <c r="U14" s="20"/>
      <c r="V14" s="20"/>
      <c r="W14" s="20">
        <v>-162695228</v>
      </c>
      <c r="X14" s="20">
        <v>-158436288</v>
      </c>
      <c r="Y14" s="20">
        <v>-4258940</v>
      </c>
      <c r="Z14" s="21">
        <v>2.6881089261571187</v>
      </c>
      <c r="AA14" s="22">
        <v>-313615417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-47914271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7335192</v>
      </c>
      <c r="L17" s="28">
        <f t="shared" si="0"/>
        <v>14413989</v>
      </c>
      <c r="M17" s="28">
        <f t="shared" si="0"/>
        <v>-28978644</v>
      </c>
      <c r="N17" s="28">
        <f t="shared" si="0"/>
        <v>-7229463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-43686165</v>
      </c>
      <c r="X17" s="28">
        <f t="shared" si="0"/>
        <v>-22805710</v>
      </c>
      <c r="Y17" s="28">
        <f t="shared" si="0"/>
        <v>-20880455</v>
      </c>
      <c r="Z17" s="29">
        <f>+IF(X17&lt;&gt;0,+(Y17/X17)*100,0)</f>
        <v>91.558013322102227</v>
      </c>
      <c r="AA17" s="30">
        <f>SUM(AA6:AA16)</f>
        <v>-47914271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-6867363</v>
      </c>
      <c r="D26" s="18"/>
      <c r="E26" s="19">
        <v>-17680000</v>
      </c>
      <c r="F26" s="20">
        <v>-17680000</v>
      </c>
      <c r="G26" s="20">
        <v>-1658085</v>
      </c>
      <c r="H26" s="20"/>
      <c r="I26" s="20"/>
      <c r="J26" s="20">
        <v>-1658085</v>
      </c>
      <c r="K26" s="20">
        <v>-1967691</v>
      </c>
      <c r="L26" s="20">
        <v>-1545207</v>
      </c>
      <c r="M26" s="20">
        <v>-1027357</v>
      </c>
      <c r="N26" s="20">
        <v>-4540255</v>
      </c>
      <c r="O26" s="20"/>
      <c r="P26" s="20"/>
      <c r="Q26" s="20"/>
      <c r="R26" s="20"/>
      <c r="S26" s="20"/>
      <c r="T26" s="20"/>
      <c r="U26" s="20"/>
      <c r="V26" s="20"/>
      <c r="W26" s="20">
        <v>-6198340</v>
      </c>
      <c r="X26" s="20">
        <v>-11620000</v>
      </c>
      <c r="Y26" s="20">
        <v>5421660</v>
      </c>
      <c r="Z26" s="21">
        <v>-46.658003442340792</v>
      </c>
      <c r="AA26" s="22">
        <v>-17680000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-17680000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-1967691</v>
      </c>
      <c r="L27" s="28">
        <f t="shared" si="1"/>
        <v>-1545207</v>
      </c>
      <c r="M27" s="28">
        <f t="shared" si="1"/>
        <v>-1027357</v>
      </c>
      <c r="N27" s="28">
        <f t="shared" si="1"/>
        <v>-4540255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-6198340</v>
      </c>
      <c r="X27" s="28">
        <f t="shared" si="1"/>
        <v>-11620000</v>
      </c>
      <c r="Y27" s="28">
        <f t="shared" si="1"/>
        <v>5421660</v>
      </c>
      <c r="Z27" s="29">
        <f>+IF(X27&lt;&gt;0,+(Y27/X27)*100,0)</f>
        <v>-46.658003442340792</v>
      </c>
      <c r="AA27" s="30">
        <f>SUM(AA21:AA26)</f>
        <v>-17680000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-11312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-50654738</v>
      </c>
      <c r="D38" s="32">
        <f>+D17+D27+D36</f>
        <v>0</v>
      </c>
      <c r="E38" s="33">
        <f t="shared" si="3"/>
        <v>-65594271</v>
      </c>
      <c r="F38" s="2">
        <f t="shared" si="3"/>
        <v>-65594271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5367501</v>
      </c>
      <c r="L38" s="2">
        <f t="shared" si="3"/>
        <v>12868782</v>
      </c>
      <c r="M38" s="2">
        <f t="shared" si="3"/>
        <v>-30006001</v>
      </c>
      <c r="N38" s="2">
        <f t="shared" si="3"/>
        <v>-11769718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-49884505</v>
      </c>
      <c r="X38" s="2">
        <f t="shared" si="3"/>
        <v>-34425710</v>
      </c>
      <c r="Y38" s="2">
        <f t="shared" si="3"/>
        <v>-15458795</v>
      </c>
      <c r="Z38" s="34">
        <f>+IF(X38&lt;&gt;0,+(Y38/X38)*100,0)</f>
        <v>44.904796444285388</v>
      </c>
      <c r="AA38" s="35">
        <f>+AA17+AA27+AA36</f>
        <v>-65594271</v>
      </c>
    </row>
    <row r="39" spans="1:27" ht="13.5" x14ac:dyDescent="0.25">
      <c r="A39" s="23" t="s">
        <v>61</v>
      </c>
      <c r="B39" s="17"/>
      <c r="C39" s="32">
        <v>-6525437</v>
      </c>
      <c r="D39" s="32"/>
      <c r="E39" s="33">
        <v>-6525437</v>
      </c>
      <c r="F39" s="2">
        <v>-6525437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-85620500</v>
      </c>
      <c r="M39" s="2">
        <f>+L40+M60</f>
        <v>-72751718</v>
      </c>
      <c r="N39" s="2">
        <f>+K39</f>
        <v>-90988001</v>
      </c>
      <c r="O39" s="2">
        <f>+M40+O60</f>
        <v>-102757719</v>
      </c>
      <c r="P39" s="2">
        <f>+O40+P60</f>
        <v>-102757719</v>
      </c>
      <c r="Q39" s="2">
        <f>+P40+Q60</f>
        <v>-102757719</v>
      </c>
      <c r="R39" s="2">
        <f>+O39</f>
        <v>-102757719</v>
      </c>
      <c r="S39" s="2">
        <f>+Q40+S60</f>
        <v>-102757719</v>
      </c>
      <c r="T39" s="2">
        <f>+S40+T60</f>
        <v>-102757719</v>
      </c>
      <c r="U39" s="2">
        <f>+T40+U60</f>
        <v>-102757719</v>
      </c>
      <c r="V39" s="2">
        <f>+S39</f>
        <v>-102757719</v>
      </c>
      <c r="W39" s="2">
        <f>+G39</f>
        <v>-52873214</v>
      </c>
      <c r="X39" s="2">
        <v>-6525437</v>
      </c>
      <c r="Y39" s="2">
        <f>+W39-X39</f>
        <v>-46347777</v>
      </c>
      <c r="Z39" s="34">
        <f>+IF(X39&lt;&gt;0,+(Y39/X39)*100,0)</f>
        <v>710.26319003616163</v>
      </c>
      <c r="AA39" s="35">
        <v>-6525437</v>
      </c>
    </row>
    <row r="40" spans="1:27" ht="13.5" x14ac:dyDescent="0.25">
      <c r="A40" s="41" t="s">
        <v>63</v>
      </c>
      <c r="B40" s="42" t="s">
        <v>62</v>
      </c>
      <c r="C40" s="43">
        <f>+C38+C39</f>
        <v>-57180175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-72119708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-85620500</v>
      </c>
      <c r="L40" s="45">
        <f t="shared" si="4"/>
        <v>-72751718</v>
      </c>
      <c r="M40" s="45">
        <f t="shared" si="4"/>
        <v>-102757719</v>
      </c>
      <c r="N40" s="45">
        <f>+M40</f>
        <v>-102757719</v>
      </c>
      <c r="O40" s="45">
        <f t="shared" si="4"/>
        <v>-102757719</v>
      </c>
      <c r="P40" s="45">
        <f t="shared" si="4"/>
        <v>-102757719</v>
      </c>
      <c r="Q40" s="45">
        <f t="shared" si="4"/>
        <v>-102757719</v>
      </c>
      <c r="R40" s="45">
        <f>+Q40</f>
        <v>-102757719</v>
      </c>
      <c r="S40" s="45">
        <f t="shared" si="4"/>
        <v>-102757719</v>
      </c>
      <c r="T40" s="45">
        <f t="shared" si="4"/>
        <v>-102757719</v>
      </c>
      <c r="U40" s="45">
        <f t="shared" si="4"/>
        <v>-102757719</v>
      </c>
      <c r="V40" s="45">
        <f>+U40</f>
        <v>-102757719</v>
      </c>
      <c r="W40" s="45">
        <f>+V40</f>
        <v>-102757719</v>
      </c>
      <c r="X40" s="45">
        <f t="shared" si="4"/>
        <v>-40951147</v>
      </c>
      <c r="Y40" s="45">
        <f t="shared" si="4"/>
        <v>-61806572</v>
      </c>
      <c r="Z40" s="46">
        <f>+IF(X40&lt;&gt;0,+(Y40/X40)*100,0)</f>
        <v>150.92757230951307</v>
      </c>
      <c r="AA40" s="47">
        <f t="shared" si="4"/>
        <v>-72119708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-7650000</v>
      </c>
      <c r="F26" s="20">
        <v>-7650000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-3825006</v>
      </c>
      <c r="Y26" s="20">
        <v>3825006</v>
      </c>
      <c r="Z26" s="21">
        <v>-100</v>
      </c>
      <c r="AA26" s="22">
        <v>-7650000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-7650000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-3825006</v>
      </c>
      <c r="Y27" s="28">
        <f t="shared" si="1"/>
        <v>3825006</v>
      </c>
      <c r="Z27" s="29">
        <f>+IF(X27&lt;&gt;0,+(Y27/X27)*100,0)</f>
        <v>-100</v>
      </c>
      <c r="AA27" s="30">
        <f>SUM(AA21:AA26)</f>
        <v>-7650000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-7650000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-3825006</v>
      </c>
      <c r="Y38" s="2">
        <f t="shared" si="3"/>
        <v>3825006</v>
      </c>
      <c r="Z38" s="34">
        <f>+IF(X38&lt;&gt;0,+(Y38/X38)*100,0)</f>
        <v>-100</v>
      </c>
      <c r="AA38" s="35">
        <f>+AA17+AA27+AA36</f>
        <v>-7650000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-7650000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-3825006</v>
      </c>
      <c r="Y40" s="45">
        <f t="shared" si="4"/>
        <v>3825006</v>
      </c>
      <c r="Z40" s="46">
        <f>+IF(X40&lt;&gt;0,+(Y40/X40)*100,0)</f>
        <v>-100</v>
      </c>
      <c r="AA40" s="47">
        <f t="shared" si="4"/>
        <v>-7650000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43958742</v>
      </c>
      <c r="Y7" s="20">
        <v>-43958742</v>
      </c>
      <c r="Z7" s="21">
        <v>-100</v>
      </c>
      <c r="AA7" s="22">
        <v>87917484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2899998</v>
      </c>
      <c r="Y9" s="20">
        <v>-2899998</v>
      </c>
      <c r="Z9" s="21">
        <v>-100</v>
      </c>
      <c r="AA9" s="22">
        <v>5800000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-174459879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-87229944</v>
      </c>
      <c r="Y14" s="20">
        <v>87229944</v>
      </c>
      <c r="Z14" s="21">
        <v>-100</v>
      </c>
      <c r="AA14" s="22">
        <v>-174459879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-80742395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-40371204</v>
      </c>
      <c r="Y17" s="28">
        <f t="shared" si="0"/>
        <v>40371204</v>
      </c>
      <c r="Z17" s="29">
        <f>+IF(X17&lt;&gt;0,+(Y17/X17)*100,0)</f>
        <v>-100</v>
      </c>
      <c r="AA17" s="30">
        <f>SUM(AA6:AA16)</f>
        <v>-80742395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-9580363</v>
      </c>
      <c r="F26" s="20">
        <v>-9580363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-4790184</v>
      </c>
      <c r="Y26" s="20">
        <v>4790184</v>
      </c>
      <c r="Z26" s="21">
        <v>-100</v>
      </c>
      <c r="AA26" s="22">
        <v>-9580363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-9580363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-4790184</v>
      </c>
      <c r="Y27" s="28">
        <f t="shared" si="1"/>
        <v>4790184</v>
      </c>
      <c r="Z27" s="29">
        <f>+IF(X27&lt;&gt;0,+(Y27/X27)*100,0)</f>
        <v>-100</v>
      </c>
      <c r="AA27" s="30">
        <f>SUM(AA21:AA26)</f>
        <v>-9580363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-90322758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-45161388</v>
      </c>
      <c r="Y38" s="2">
        <f t="shared" si="3"/>
        <v>45161388</v>
      </c>
      <c r="Z38" s="34">
        <f>+IF(X38&lt;&gt;0,+(Y38/X38)*100,0)</f>
        <v>-100</v>
      </c>
      <c r="AA38" s="35">
        <f>+AA17+AA27+AA36</f>
        <v>-90322758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-90322758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-45161388</v>
      </c>
      <c r="Y40" s="45">
        <f t="shared" si="4"/>
        <v>45161388</v>
      </c>
      <c r="Z40" s="46">
        <f>+IF(X40&lt;&gt;0,+(Y40/X40)*100,0)</f>
        <v>-100</v>
      </c>
      <c r="AA40" s="47">
        <f t="shared" si="4"/>
        <v>-90322758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-296160</v>
      </c>
      <c r="Y14" s="20">
        <v>296160</v>
      </c>
      <c r="Z14" s="21">
        <v>-100</v>
      </c>
      <c r="AA14" s="22">
        <v>-592320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-592320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-296160</v>
      </c>
      <c r="Y17" s="28">
        <f t="shared" si="0"/>
        <v>296160</v>
      </c>
      <c r="Z17" s="29">
        <f>+IF(X17&lt;&gt;0,+(Y17/X17)*100,0)</f>
        <v>-100</v>
      </c>
      <c r="AA17" s="30">
        <f>SUM(AA6:AA16)</f>
        <v>-592320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-592320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-296160</v>
      </c>
      <c r="Y38" s="2">
        <f t="shared" si="3"/>
        <v>296160</v>
      </c>
      <c r="Z38" s="34">
        <f>+IF(X38&lt;&gt;0,+(Y38/X38)*100,0)</f>
        <v>-100</v>
      </c>
      <c r="AA38" s="35">
        <f>+AA17+AA27+AA36</f>
        <v>-592320</v>
      </c>
    </row>
    <row r="39" spans="1:27" ht="13.5" x14ac:dyDescent="0.25">
      <c r="A39" s="23" t="s">
        <v>61</v>
      </c>
      <c r="B39" s="17"/>
      <c r="C39" s="32">
        <v>297799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297799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-592320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-296160</v>
      </c>
      <c r="Y40" s="45">
        <f t="shared" si="4"/>
        <v>296160</v>
      </c>
      <c r="Z40" s="46">
        <f>+IF(X40&lt;&gt;0,+(Y40/X40)*100,0)</f>
        <v>-100</v>
      </c>
      <c r="AA40" s="47">
        <f t="shared" si="4"/>
        <v>-592320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-499998</v>
      </c>
      <c r="Y38" s="2">
        <f t="shared" si="3"/>
        <v>499998</v>
      </c>
      <c r="Z38" s="34">
        <f>+IF(X38&lt;&gt;0,+(Y38/X38)*100,0)</f>
        <v>-100</v>
      </c>
      <c r="AA38" s="35">
        <f>+AA17+AA27+AA36</f>
        <v>-1000000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-499998</v>
      </c>
      <c r="Y40" s="45">
        <f t="shared" si="4"/>
        <v>499998</v>
      </c>
      <c r="Z40" s="46">
        <f>+IF(X40&lt;&gt;0,+(Y40/X40)*100,0)</f>
        <v>-100</v>
      </c>
      <c r="AA40" s="47">
        <f t="shared" si="4"/>
        <v>-1000000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6760000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3379998</v>
      </c>
      <c r="Y14" s="20">
        <v>-3379998</v>
      </c>
      <c r="Z14" s="21">
        <v>-100</v>
      </c>
      <c r="AA14" s="22">
        <v>6760000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6760000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3379998</v>
      </c>
      <c r="Y17" s="28">
        <f t="shared" si="0"/>
        <v>-3379998</v>
      </c>
      <c r="Z17" s="29">
        <f>+IF(X17&lt;&gt;0,+(Y17/X17)*100,0)</f>
        <v>-100</v>
      </c>
      <c r="AA17" s="30">
        <f>SUM(AA6:AA16)</f>
        <v>6760000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6760000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3379998</v>
      </c>
      <c r="Y38" s="2">
        <f t="shared" si="3"/>
        <v>-3379998</v>
      </c>
      <c r="Z38" s="34">
        <f>+IF(X38&lt;&gt;0,+(Y38/X38)*100,0)</f>
        <v>-100</v>
      </c>
      <c r="AA38" s="35">
        <f>+AA17+AA27+AA36</f>
        <v>6760000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6760000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3379998</v>
      </c>
      <c r="Y40" s="45">
        <f t="shared" si="4"/>
        <v>-3379998</v>
      </c>
      <c r="Z40" s="46">
        <f>+IF(X40&lt;&gt;0,+(Y40/X40)*100,0)</f>
        <v>-100</v>
      </c>
      <c r="AA40" s="47">
        <f t="shared" si="4"/>
        <v>6760000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2479244</v>
      </c>
      <c r="G7" s="20">
        <v>65295</v>
      </c>
      <c r="H7" s="20">
        <v>469311</v>
      </c>
      <c r="I7" s="20">
        <v>173842</v>
      </c>
      <c r="J7" s="20">
        <v>708448</v>
      </c>
      <c r="K7" s="20">
        <v>554223</v>
      </c>
      <c r="L7" s="20">
        <v>198812</v>
      </c>
      <c r="M7" s="20">
        <v>221103</v>
      </c>
      <c r="N7" s="20">
        <v>974138</v>
      </c>
      <c r="O7" s="20"/>
      <c r="P7" s="20"/>
      <c r="Q7" s="20"/>
      <c r="R7" s="20"/>
      <c r="S7" s="20"/>
      <c r="T7" s="20"/>
      <c r="U7" s="20"/>
      <c r="V7" s="20"/>
      <c r="W7" s="20">
        <v>1682586</v>
      </c>
      <c r="X7" s="20">
        <v>1239624</v>
      </c>
      <c r="Y7" s="20">
        <v>442962</v>
      </c>
      <c r="Z7" s="21">
        <v>35.733577278271476</v>
      </c>
      <c r="AA7" s="22">
        <v>2479244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-80489375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-40244688</v>
      </c>
      <c r="Y14" s="20">
        <v>40244688</v>
      </c>
      <c r="Z14" s="21">
        <v>-100</v>
      </c>
      <c r="AA14" s="22">
        <v>-80489375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-78010131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554223</v>
      </c>
      <c r="L17" s="28">
        <f t="shared" si="0"/>
        <v>198812</v>
      </c>
      <c r="M17" s="28">
        <f t="shared" si="0"/>
        <v>221103</v>
      </c>
      <c r="N17" s="28">
        <f t="shared" si="0"/>
        <v>974138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1682586</v>
      </c>
      <c r="X17" s="28">
        <f t="shared" si="0"/>
        <v>-39005064</v>
      </c>
      <c r="Y17" s="28">
        <f t="shared" si="0"/>
        <v>40687650</v>
      </c>
      <c r="Z17" s="29">
        <f>+IF(X17&lt;&gt;0,+(Y17/X17)*100,0)</f>
        <v>-104.31376295139523</v>
      </c>
      <c r="AA17" s="30">
        <f>SUM(AA6:AA16)</f>
        <v>-78010131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-78010131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554223</v>
      </c>
      <c r="L38" s="2">
        <f t="shared" si="3"/>
        <v>198812</v>
      </c>
      <c r="M38" s="2">
        <f t="shared" si="3"/>
        <v>221103</v>
      </c>
      <c r="N38" s="2">
        <f t="shared" si="3"/>
        <v>974138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1682586</v>
      </c>
      <c r="X38" s="2">
        <f t="shared" si="3"/>
        <v>-39005064</v>
      </c>
      <c r="Y38" s="2">
        <f t="shared" si="3"/>
        <v>40687650</v>
      </c>
      <c r="Z38" s="34">
        <f>+IF(X38&lt;&gt;0,+(Y38/X38)*100,0)</f>
        <v>-104.31376295139523</v>
      </c>
      <c r="AA38" s="35">
        <f>+AA17+AA27+AA36</f>
        <v>-78010131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1262671</v>
      </c>
      <c r="M39" s="2">
        <f>+L40+M60</f>
        <v>1461483</v>
      </c>
      <c r="N39" s="2">
        <f>+K39</f>
        <v>708448</v>
      </c>
      <c r="O39" s="2">
        <f>+M40+O60</f>
        <v>1682586</v>
      </c>
      <c r="P39" s="2">
        <f>+O40+P60</f>
        <v>1682586</v>
      </c>
      <c r="Q39" s="2">
        <f>+P40+Q60</f>
        <v>1682586</v>
      </c>
      <c r="R39" s="2">
        <f>+O39</f>
        <v>1682586</v>
      </c>
      <c r="S39" s="2">
        <f>+Q40+S60</f>
        <v>1682586</v>
      </c>
      <c r="T39" s="2">
        <f>+S40+T60</f>
        <v>1682586</v>
      </c>
      <c r="U39" s="2">
        <f>+T40+U60</f>
        <v>1682586</v>
      </c>
      <c r="V39" s="2">
        <f>+S39</f>
        <v>1682586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-78010131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1262671</v>
      </c>
      <c r="L40" s="45">
        <f t="shared" si="4"/>
        <v>1461483</v>
      </c>
      <c r="M40" s="45">
        <f t="shared" si="4"/>
        <v>1682586</v>
      </c>
      <c r="N40" s="45">
        <f>+M40</f>
        <v>1682586</v>
      </c>
      <c r="O40" s="45">
        <f t="shared" si="4"/>
        <v>1682586</v>
      </c>
      <c r="P40" s="45">
        <f t="shared" si="4"/>
        <v>1682586</v>
      </c>
      <c r="Q40" s="45">
        <f t="shared" si="4"/>
        <v>1682586</v>
      </c>
      <c r="R40" s="45">
        <f>+Q40</f>
        <v>1682586</v>
      </c>
      <c r="S40" s="45">
        <f t="shared" si="4"/>
        <v>1682586</v>
      </c>
      <c r="T40" s="45">
        <f t="shared" si="4"/>
        <v>1682586</v>
      </c>
      <c r="U40" s="45">
        <f t="shared" si="4"/>
        <v>1682586</v>
      </c>
      <c r="V40" s="45">
        <f>+U40</f>
        <v>1682586</v>
      </c>
      <c r="W40" s="45">
        <f>+V40</f>
        <v>1682586</v>
      </c>
      <c r="X40" s="45">
        <f t="shared" si="4"/>
        <v>-39005064</v>
      </c>
      <c r="Y40" s="45">
        <f t="shared" si="4"/>
        <v>40687650</v>
      </c>
      <c r="Z40" s="46">
        <f>+IF(X40&lt;&gt;0,+(Y40/X40)*100,0)</f>
        <v>-104.31376295139523</v>
      </c>
      <c r="AA40" s="47">
        <f t="shared" si="4"/>
        <v>-78010131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-1874500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-937248</v>
      </c>
      <c r="Y14" s="20">
        <v>937248</v>
      </c>
      <c r="Z14" s="21">
        <v>-100</v>
      </c>
      <c r="AA14" s="22">
        <v>-1874500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-1874500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-937248</v>
      </c>
      <c r="Y17" s="28">
        <f t="shared" si="0"/>
        <v>937248</v>
      </c>
      <c r="Z17" s="29">
        <f>+IF(X17&lt;&gt;0,+(Y17/X17)*100,0)</f>
        <v>-100</v>
      </c>
      <c r="AA17" s="30">
        <f>SUM(AA6:AA16)</f>
        <v>-1874500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-1874500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-937248</v>
      </c>
      <c r="Y38" s="2">
        <f t="shared" si="3"/>
        <v>937248</v>
      </c>
      <c r="Z38" s="34">
        <f>+IF(X38&lt;&gt;0,+(Y38/X38)*100,0)</f>
        <v>-100</v>
      </c>
      <c r="AA38" s="35">
        <f>+AA17+AA27+AA36</f>
        <v>-1874500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-1874500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-937248</v>
      </c>
      <c r="Y40" s="45">
        <f t="shared" si="4"/>
        <v>937248</v>
      </c>
      <c r="Z40" s="46">
        <f>+IF(X40&lt;&gt;0,+(Y40/X40)*100,0)</f>
        <v>-100</v>
      </c>
      <c r="AA40" s="47">
        <f t="shared" si="4"/>
        <v>-1874500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2299687104</v>
      </c>
      <c r="G7" s="20">
        <v>148363420</v>
      </c>
      <c r="H7" s="20">
        <v>177179455</v>
      </c>
      <c r="I7" s="20">
        <v>135371483</v>
      </c>
      <c r="J7" s="20">
        <v>460914358</v>
      </c>
      <c r="K7" s="20">
        <v>197301808</v>
      </c>
      <c r="L7" s="20">
        <v>161218933</v>
      </c>
      <c r="M7" s="20">
        <v>168208251</v>
      </c>
      <c r="N7" s="20">
        <v>526728992</v>
      </c>
      <c r="O7" s="20"/>
      <c r="P7" s="20"/>
      <c r="Q7" s="20"/>
      <c r="R7" s="20"/>
      <c r="S7" s="20"/>
      <c r="T7" s="20"/>
      <c r="U7" s="20"/>
      <c r="V7" s="20"/>
      <c r="W7" s="20">
        <v>987643350</v>
      </c>
      <c r="X7" s="20">
        <v>1095968775</v>
      </c>
      <c r="Y7" s="20">
        <v>-108325425</v>
      </c>
      <c r="Z7" s="21">
        <v>-9.8839882550485978</v>
      </c>
      <c r="AA7" s="22">
        <v>2299687104</v>
      </c>
    </row>
    <row r="8" spans="1:27" ht="13.5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1565561</v>
      </c>
      <c r="G8" s="20">
        <v>7715865</v>
      </c>
      <c r="H8" s="20">
        <v>2723735</v>
      </c>
      <c r="I8" s="20">
        <v>2602345</v>
      </c>
      <c r="J8" s="20">
        <v>13041945</v>
      </c>
      <c r="K8" s="20">
        <v>47376</v>
      </c>
      <c r="L8" s="20">
        <v>37736</v>
      </c>
      <c r="M8" s="20">
        <v>63376</v>
      </c>
      <c r="N8" s="20">
        <v>148488</v>
      </c>
      <c r="O8" s="20"/>
      <c r="P8" s="20"/>
      <c r="Q8" s="20"/>
      <c r="R8" s="20"/>
      <c r="S8" s="20"/>
      <c r="T8" s="20"/>
      <c r="U8" s="20"/>
      <c r="V8" s="20"/>
      <c r="W8" s="20">
        <v>13190433</v>
      </c>
      <c r="X8" s="20">
        <v>66609</v>
      </c>
      <c r="Y8" s="20">
        <v>13123824</v>
      </c>
      <c r="Z8" s="21">
        <v>19702.778903751747</v>
      </c>
      <c r="AA8" s="22">
        <v>1565561</v>
      </c>
    </row>
    <row r="9" spans="1:27" ht="13.5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/>
      <c r="R9" s="20"/>
      <c r="S9" s="20"/>
      <c r="T9" s="20"/>
      <c r="U9" s="20"/>
      <c r="V9" s="20"/>
      <c r="W9" s="20">
        <v>39064500</v>
      </c>
      <c r="X9" s="20">
        <v>39374121</v>
      </c>
      <c r="Y9" s="20">
        <v>-309621</v>
      </c>
      <c r="Z9" s="21">
        <v>-0.78635660209405056</v>
      </c>
      <c r="AA9" s="22">
        <v>50181800</v>
      </c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15424856</v>
      </c>
      <c r="Y10" s="20">
        <v>-9424856</v>
      </c>
      <c r="Z10" s="21">
        <v>-61.101743834756064</v>
      </c>
      <c r="AA10" s="22">
        <v>29024000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-1909620545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>
        <v>-110892014</v>
      </c>
      <c r="L14" s="20">
        <v>-123266399</v>
      </c>
      <c r="M14" s="20">
        <v>-137692454</v>
      </c>
      <c r="N14" s="20">
        <v>-371850867</v>
      </c>
      <c r="O14" s="20"/>
      <c r="P14" s="20"/>
      <c r="Q14" s="20"/>
      <c r="R14" s="20"/>
      <c r="S14" s="20"/>
      <c r="T14" s="20"/>
      <c r="U14" s="20"/>
      <c r="V14" s="20"/>
      <c r="W14" s="20">
        <v>-906990346</v>
      </c>
      <c r="X14" s="20">
        <v>-927434121</v>
      </c>
      <c r="Y14" s="20">
        <v>20443775</v>
      </c>
      <c r="Z14" s="21">
        <v>-2.2043371639116134</v>
      </c>
      <c r="AA14" s="22">
        <v>-1909620545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-50537600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-24812091</v>
      </c>
      <c r="Y15" s="20">
        <v>24812091</v>
      </c>
      <c r="Z15" s="21">
        <v>-100</v>
      </c>
      <c r="AA15" s="22">
        <v>-50537600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420300320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86457170</v>
      </c>
      <c r="L17" s="28">
        <f t="shared" si="0"/>
        <v>37990270</v>
      </c>
      <c r="M17" s="28">
        <f t="shared" si="0"/>
        <v>49941173</v>
      </c>
      <c r="N17" s="28">
        <f t="shared" si="0"/>
        <v>174388613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138907937</v>
      </c>
      <c r="X17" s="28">
        <f t="shared" si="0"/>
        <v>198588149</v>
      </c>
      <c r="Y17" s="28">
        <f t="shared" si="0"/>
        <v>-59680212</v>
      </c>
      <c r="Z17" s="29">
        <f>+IF(X17&lt;&gt;0,+(Y17/X17)*100,0)</f>
        <v>-30.052252513819443</v>
      </c>
      <c r="AA17" s="30">
        <f>SUM(AA6:AA16)</f>
        <v>420300320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-122710750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>
        <v>-18432963</v>
      </c>
      <c r="L26" s="20">
        <v>-11527160</v>
      </c>
      <c r="M26" s="20">
        <v>-7582330</v>
      </c>
      <c r="N26" s="20">
        <v>-37542453</v>
      </c>
      <c r="O26" s="20"/>
      <c r="P26" s="20"/>
      <c r="Q26" s="20"/>
      <c r="R26" s="20"/>
      <c r="S26" s="20"/>
      <c r="T26" s="20"/>
      <c r="U26" s="20"/>
      <c r="V26" s="20"/>
      <c r="W26" s="20">
        <v>-56208539</v>
      </c>
      <c r="X26" s="20">
        <v>-55429719</v>
      </c>
      <c r="Y26" s="20">
        <v>-778820</v>
      </c>
      <c r="Z26" s="21">
        <v>1.4050585390844215</v>
      </c>
      <c r="AA26" s="22">
        <v>-122710750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-122710750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-18432963</v>
      </c>
      <c r="L27" s="28">
        <f t="shared" si="1"/>
        <v>-11527160</v>
      </c>
      <c r="M27" s="28">
        <f t="shared" si="1"/>
        <v>-7582330</v>
      </c>
      <c r="N27" s="28">
        <f t="shared" si="1"/>
        <v>-37542453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-56208539</v>
      </c>
      <c r="X27" s="28">
        <f t="shared" si="1"/>
        <v>-55429719</v>
      </c>
      <c r="Y27" s="28">
        <f t="shared" si="1"/>
        <v>-778820</v>
      </c>
      <c r="Z27" s="29">
        <f>+IF(X27&lt;&gt;0,+(Y27/X27)*100,0)</f>
        <v>1.4050585390844215</v>
      </c>
      <c r="AA27" s="30">
        <f>SUM(AA21:AA26)</f>
        <v>-122710750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>
        <v>-125117</v>
      </c>
      <c r="L33" s="20">
        <v>-64700</v>
      </c>
      <c r="M33" s="20">
        <v>-317170</v>
      </c>
      <c r="N33" s="20">
        <v>-506987</v>
      </c>
      <c r="O33" s="36"/>
      <c r="P33" s="36"/>
      <c r="Q33" s="36"/>
      <c r="R33" s="20"/>
      <c r="S33" s="20"/>
      <c r="T33" s="20"/>
      <c r="U33" s="20"/>
      <c r="V33" s="36"/>
      <c r="W33" s="36">
        <v>-1078891</v>
      </c>
      <c r="X33" s="36"/>
      <c r="Y33" s="20">
        <v>-1078891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-125117</v>
      </c>
      <c r="L36" s="28">
        <f t="shared" si="2"/>
        <v>-64700</v>
      </c>
      <c r="M36" s="28">
        <f t="shared" si="2"/>
        <v>-317170</v>
      </c>
      <c r="N36" s="28">
        <f t="shared" si="2"/>
        <v>-506987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-1078891</v>
      </c>
      <c r="X36" s="28">
        <f t="shared" si="2"/>
        <v>0</v>
      </c>
      <c r="Y36" s="28">
        <f t="shared" si="2"/>
        <v>-1078891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297589570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67899090</v>
      </c>
      <c r="L38" s="2">
        <f t="shared" si="3"/>
        <v>26398410</v>
      </c>
      <c r="M38" s="2">
        <f t="shared" si="3"/>
        <v>42041673</v>
      </c>
      <c r="N38" s="2">
        <f t="shared" si="3"/>
        <v>136339173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81620507</v>
      </c>
      <c r="X38" s="2">
        <f t="shared" si="3"/>
        <v>143158430</v>
      </c>
      <c r="Y38" s="2">
        <f t="shared" si="3"/>
        <v>-61537923</v>
      </c>
      <c r="Z38" s="34">
        <f>+IF(X38&lt;&gt;0,+(Y38/X38)*100,0)</f>
        <v>-42.985888431439214</v>
      </c>
      <c r="AA38" s="35">
        <f>+AA17+AA27+AA36</f>
        <v>297589570</v>
      </c>
    </row>
    <row r="39" spans="1:27" ht="13.5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3072889592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3086070016</v>
      </c>
      <c r="M39" s="2">
        <f>+L40+M60</f>
        <v>3112468426</v>
      </c>
      <c r="N39" s="2">
        <f>+K39</f>
        <v>3018170926</v>
      </c>
      <c r="O39" s="2">
        <f>+M40+O60</f>
        <v>3154510099</v>
      </c>
      <c r="P39" s="2">
        <f>+O40+P60</f>
        <v>3154510099</v>
      </c>
      <c r="Q39" s="2">
        <f>+P40+Q60</f>
        <v>3154510099</v>
      </c>
      <c r="R39" s="2">
        <f>+O39</f>
        <v>3154510099</v>
      </c>
      <c r="S39" s="2">
        <f>+Q40+S60</f>
        <v>3154510099</v>
      </c>
      <c r="T39" s="2">
        <f>+S40+T60</f>
        <v>3154510099</v>
      </c>
      <c r="U39" s="2">
        <f>+T40+U60</f>
        <v>3154510099</v>
      </c>
      <c r="V39" s="2">
        <f>+S39</f>
        <v>3154510099</v>
      </c>
      <c r="W39" s="2">
        <f>+G39</f>
        <v>3072889592</v>
      </c>
      <c r="X39" s="2">
        <v>3072889592</v>
      </c>
      <c r="Y39" s="2">
        <f>+W39-X39</f>
        <v>0</v>
      </c>
      <c r="Z39" s="34">
        <f>+IF(X39&lt;&gt;0,+(Y39/X39)*100,0)</f>
        <v>0</v>
      </c>
      <c r="AA39" s="35">
        <v>3072889592</v>
      </c>
    </row>
    <row r="40" spans="1:27" ht="13.5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3370479162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3086070016</v>
      </c>
      <c r="L40" s="45">
        <f t="shared" si="4"/>
        <v>3112468426</v>
      </c>
      <c r="M40" s="45">
        <f t="shared" si="4"/>
        <v>3154510099</v>
      </c>
      <c r="N40" s="45">
        <f>+M40</f>
        <v>3154510099</v>
      </c>
      <c r="O40" s="45">
        <f t="shared" si="4"/>
        <v>3154510099</v>
      </c>
      <c r="P40" s="45">
        <f t="shared" si="4"/>
        <v>3154510099</v>
      </c>
      <c r="Q40" s="45">
        <f t="shared" si="4"/>
        <v>3154510099</v>
      </c>
      <c r="R40" s="45">
        <f>+Q40</f>
        <v>3154510099</v>
      </c>
      <c r="S40" s="45">
        <f t="shared" si="4"/>
        <v>3154510099</v>
      </c>
      <c r="T40" s="45">
        <f t="shared" si="4"/>
        <v>3154510099</v>
      </c>
      <c r="U40" s="45">
        <f t="shared" si="4"/>
        <v>3154510099</v>
      </c>
      <c r="V40" s="45">
        <f>+U40</f>
        <v>3154510099</v>
      </c>
      <c r="W40" s="45">
        <f>+V40</f>
        <v>3154510099</v>
      </c>
      <c r="X40" s="45">
        <f t="shared" si="4"/>
        <v>3216048022</v>
      </c>
      <c r="Y40" s="45">
        <f t="shared" si="4"/>
        <v>-61537923</v>
      </c>
      <c r="Z40" s="46">
        <f>+IF(X40&lt;&gt;0,+(Y40/X40)*100,0)</f>
        <v>-1.9134640583423477</v>
      </c>
      <c r="AA40" s="47">
        <f t="shared" si="4"/>
        <v>3370479162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2026555</v>
      </c>
      <c r="D7" s="18"/>
      <c r="E7" s="19">
        <v>89688407</v>
      </c>
      <c r="F7" s="20">
        <v>89688407</v>
      </c>
      <c r="G7" s="20">
        <v>3210282</v>
      </c>
      <c r="H7" s="20">
        <v>9550217</v>
      </c>
      <c r="I7" s="20">
        <v>6193255</v>
      </c>
      <c r="J7" s="20">
        <v>18953754</v>
      </c>
      <c r="K7" s="20">
        <v>7472481</v>
      </c>
      <c r="L7" s="20">
        <v>8177076</v>
      </c>
      <c r="M7" s="20">
        <v>8750351</v>
      </c>
      <c r="N7" s="20">
        <v>24399908</v>
      </c>
      <c r="O7" s="20"/>
      <c r="P7" s="20"/>
      <c r="Q7" s="20"/>
      <c r="R7" s="20"/>
      <c r="S7" s="20"/>
      <c r="T7" s="20"/>
      <c r="U7" s="20"/>
      <c r="V7" s="20"/>
      <c r="W7" s="20">
        <v>43353662</v>
      </c>
      <c r="X7" s="20">
        <v>44844168</v>
      </c>
      <c r="Y7" s="20">
        <v>-1490506</v>
      </c>
      <c r="Z7" s="21">
        <v>-3.3237454645161439</v>
      </c>
      <c r="AA7" s="22">
        <v>89688407</v>
      </c>
    </row>
    <row r="8" spans="1:27" ht="13.5" x14ac:dyDescent="0.25">
      <c r="A8" s="23" t="s">
        <v>36</v>
      </c>
      <c r="B8" s="17" t="s">
        <v>32</v>
      </c>
      <c r="C8" s="18">
        <v>1897</v>
      </c>
      <c r="D8" s="18"/>
      <c r="E8" s="19">
        <v>217450</v>
      </c>
      <c r="F8" s="20">
        <v>217450</v>
      </c>
      <c r="G8" s="20">
        <v>2387</v>
      </c>
      <c r="H8" s="20">
        <v>521</v>
      </c>
      <c r="I8" s="20">
        <v>662</v>
      </c>
      <c r="J8" s="20">
        <v>3570</v>
      </c>
      <c r="K8" s="20">
        <v>398</v>
      </c>
      <c r="L8" s="20">
        <v>346</v>
      </c>
      <c r="M8" s="20">
        <v>174</v>
      </c>
      <c r="N8" s="20">
        <v>918</v>
      </c>
      <c r="O8" s="20"/>
      <c r="P8" s="20"/>
      <c r="Q8" s="20"/>
      <c r="R8" s="20"/>
      <c r="S8" s="20"/>
      <c r="T8" s="20"/>
      <c r="U8" s="20"/>
      <c r="V8" s="20"/>
      <c r="W8" s="20">
        <v>4488</v>
      </c>
      <c r="X8" s="20">
        <v>108720</v>
      </c>
      <c r="Y8" s="20">
        <v>-104232</v>
      </c>
      <c r="Z8" s="21">
        <v>-95.871964679911699</v>
      </c>
      <c r="AA8" s="22">
        <v>217450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10828386</v>
      </c>
      <c r="Y9" s="20">
        <v>-10828386</v>
      </c>
      <c r="Z9" s="21">
        <v>-100</v>
      </c>
      <c r="AA9" s="22">
        <v>21656790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1749996</v>
      </c>
      <c r="Y10" s="20">
        <v>-1749996</v>
      </c>
      <c r="Z10" s="21">
        <v>-100</v>
      </c>
      <c r="AA10" s="22">
        <v>3500000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-111345700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-55672734</v>
      </c>
      <c r="Y14" s="20">
        <v>55672734</v>
      </c>
      <c r="Z14" s="21">
        <v>-100</v>
      </c>
      <c r="AA14" s="22">
        <v>-111345700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2028452</v>
      </c>
      <c r="D17" s="26">
        <f>SUM(D6:D16)</f>
        <v>0</v>
      </c>
      <c r="E17" s="27">
        <f t="shared" si="0"/>
        <v>3716947</v>
      </c>
      <c r="F17" s="28">
        <f t="shared" si="0"/>
        <v>3716947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7472879</v>
      </c>
      <c r="L17" s="28">
        <f t="shared" si="0"/>
        <v>8177422</v>
      </c>
      <c r="M17" s="28">
        <f t="shared" si="0"/>
        <v>8750525</v>
      </c>
      <c r="N17" s="28">
        <f t="shared" si="0"/>
        <v>24400826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43358150</v>
      </c>
      <c r="X17" s="28">
        <f t="shared" si="0"/>
        <v>1858536</v>
      </c>
      <c r="Y17" s="28">
        <f t="shared" si="0"/>
        <v>41499614</v>
      </c>
      <c r="Z17" s="29">
        <f>+IF(X17&lt;&gt;0,+(Y17/X17)*100,0)</f>
        <v>2232.9195667988138</v>
      </c>
      <c r="AA17" s="30">
        <f>SUM(AA6:AA16)</f>
        <v>3716947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-4437728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>
        <v>-165524</v>
      </c>
      <c r="L26" s="20">
        <v>-1804439</v>
      </c>
      <c r="M26" s="20"/>
      <c r="N26" s="20">
        <v>-1969963</v>
      </c>
      <c r="O26" s="20"/>
      <c r="P26" s="20"/>
      <c r="Q26" s="20"/>
      <c r="R26" s="20"/>
      <c r="S26" s="20"/>
      <c r="T26" s="20"/>
      <c r="U26" s="20"/>
      <c r="V26" s="20"/>
      <c r="W26" s="20">
        <v>-2833967</v>
      </c>
      <c r="X26" s="20">
        <v>-1749996</v>
      </c>
      <c r="Y26" s="20">
        <v>-1083971</v>
      </c>
      <c r="Z26" s="21">
        <v>61.941341580209333</v>
      </c>
      <c r="AA26" s="22">
        <v>-3500000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-4437728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-165524</v>
      </c>
      <c r="L27" s="28">
        <f t="shared" si="1"/>
        <v>-1804439</v>
      </c>
      <c r="M27" s="28">
        <f t="shared" si="1"/>
        <v>0</v>
      </c>
      <c r="N27" s="28">
        <f t="shared" si="1"/>
        <v>-1969963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-2833967</v>
      </c>
      <c r="X27" s="28">
        <f t="shared" si="1"/>
        <v>-1749996</v>
      </c>
      <c r="Y27" s="28">
        <f t="shared" si="1"/>
        <v>-1083971</v>
      </c>
      <c r="Z27" s="29">
        <f>+IF(X27&lt;&gt;0,+(Y27/X27)*100,0)</f>
        <v>61.941341580209333</v>
      </c>
      <c r="AA27" s="30">
        <f>SUM(AA21:AA26)</f>
        <v>-3500000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-2409276</v>
      </c>
      <c r="D38" s="32">
        <f>+D17+D27+D36</f>
        <v>0</v>
      </c>
      <c r="E38" s="33">
        <f t="shared" si="3"/>
        <v>216947</v>
      </c>
      <c r="F38" s="2">
        <f t="shared" si="3"/>
        <v>216947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7307355</v>
      </c>
      <c r="L38" s="2">
        <f t="shared" si="3"/>
        <v>6372983</v>
      </c>
      <c r="M38" s="2">
        <f t="shared" si="3"/>
        <v>8750525</v>
      </c>
      <c r="N38" s="2">
        <f t="shared" si="3"/>
        <v>22430863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40524183</v>
      </c>
      <c r="X38" s="2">
        <f t="shared" si="3"/>
        <v>108540</v>
      </c>
      <c r="Y38" s="2">
        <f t="shared" si="3"/>
        <v>40415643</v>
      </c>
      <c r="Z38" s="34">
        <f>+IF(X38&lt;&gt;0,+(Y38/X38)*100,0)</f>
        <v>37235.713101160858</v>
      </c>
      <c r="AA38" s="35">
        <f>+AA17+AA27+AA36</f>
        <v>216947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25400675</v>
      </c>
      <c r="M39" s="2">
        <f>+L40+M60</f>
        <v>31773658</v>
      </c>
      <c r="N39" s="2">
        <f>+K39</f>
        <v>18093320</v>
      </c>
      <c r="O39" s="2">
        <f>+M40+O60</f>
        <v>40524183</v>
      </c>
      <c r="P39" s="2">
        <f>+O40+P60</f>
        <v>40524183</v>
      </c>
      <c r="Q39" s="2">
        <f>+P40+Q60</f>
        <v>40524183</v>
      </c>
      <c r="R39" s="2">
        <f>+O39</f>
        <v>40524183</v>
      </c>
      <c r="S39" s="2">
        <f>+Q40+S60</f>
        <v>40524183</v>
      </c>
      <c r="T39" s="2">
        <f>+S40+T60</f>
        <v>40524183</v>
      </c>
      <c r="U39" s="2">
        <f>+T40+U60</f>
        <v>40524183</v>
      </c>
      <c r="V39" s="2">
        <f>+S39</f>
        <v>40524183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-2409276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216947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25400675</v>
      </c>
      <c r="L40" s="45">
        <f t="shared" si="4"/>
        <v>31773658</v>
      </c>
      <c r="M40" s="45">
        <f t="shared" si="4"/>
        <v>40524183</v>
      </c>
      <c r="N40" s="45">
        <f>+M40</f>
        <v>40524183</v>
      </c>
      <c r="O40" s="45">
        <f t="shared" si="4"/>
        <v>40524183</v>
      </c>
      <c r="P40" s="45">
        <f t="shared" si="4"/>
        <v>40524183</v>
      </c>
      <c r="Q40" s="45">
        <f t="shared" si="4"/>
        <v>40524183</v>
      </c>
      <c r="R40" s="45">
        <f>+Q40</f>
        <v>40524183</v>
      </c>
      <c r="S40" s="45">
        <f t="shared" si="4"/>
        <v>40524183</v>
      </c>
      <c r="T40" s="45">
        <f t="shared" si="4"/>
        <v>40524183</v>
      </c>
      <c r="U40" s="45">
        <f t="shared" si="4"/>
        <v>40524183</v>
      </c>
      <c r="V40" s="45">
        <f>+U40</f>
        <v>40524183</v>
      </c>
      <c r="W40" s="45">
        <f>+V40</f>
        <v>40524183</v>
      </c>
      <c r="X40" s="45">
        <f t="shared" si="4"/>
        <v>108540</v>
      </c>
      <c r="Y40" s="45">
        <f t="shared" si="4"/>
        <v>40415643</v>
      </c>
      <c r="Z40" s="46">
        <f>+IF(X40&lt;&gt;0,+(Y40/X40)*100,0)</f>
        <v>37235.713101160858</v>
      </c>
      <c r="AA40" s="47">
        <f t="shared" si="4"/>
        <v>216947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>
        <v>6104960</v>
      </c>
      <c r="L7" s="20">
        <v>1886098</v>
      </c>
      <c r="M7" s="20">
        <v>1284882</v>
      </c>
      <c r="N7" s="20">
        <v>9275940</v>
      </c>
      <c r="O7" s="20"/>
      <c r="P7" s="20"/>
      <c r="Q7" s="20"/>
      <c r="R7" s="20"/>
      <c r="S7" s="20"/>
      <c r="T7" s="20"/>
      <c r="U7" s="20"/>
      <c r="V7" s="20"/>
      <c r="W7" s="20">
        <v>9275940</v>
      </c>
      <c r="X7" s="20">
        <v>16864068</v>
      </c>
      <c r="Y7" s="20">
        <v>-7588128</v>
      </c>
      <c r="Z7" s="21">
        <v>-44.99583374545216</v>
      </c>
      <c r="AA7" s="22">
        <v>33728125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13700000</v>
      </c>
      <c r="G10" s="20"/>
      <c r="H10" s="20"/>
      <c r="I10" s="20"/>
      <c r="J10" s="20"/>
      <c r="K10" s="20">
        <v>3500000</v>
      </c>
      <c r="L10" s="20">
        <v>4700000</v>
      </c>
      <c r="M10" s="20">
        <v>83471</v>
      </c>
      <c r="N10" s="20">
        <v>8283471</v>
      </c>
      <c r="O10" s="20"/>
      <c r="P10" s="20"/>
      <c r="Q10" s="20"/>
      <c r="R10" s="20"/>
      <c r="S10" s="20"/>
      <c r="T10" s="20"/>
      <c r="U10" s="20"/>
      <c r="V10" s="20"/>
      <c r="W10" s="20">
        <v>8283471</v>
      </c>
      <c r="X10" s="20">
        <v>6850002</v>
      </c>
      <c r="Y10" s="20">
        <v>1433469</v>
      </c>
      <c r="Z10" s="21">
        <v>20.926548634584343</v>
      </c>
      <c r="AA10" s="22">
        <v>13700000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-29347002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-14673510</v>
      </c>
      <c r="Y14" s="20">
        <v>14673510</v>
      </c>
      <c r="Z14" s="21">
        <v>-100</v>
      </c>
      <c r="AA14" s="22">
        <v>-29347002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18081123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9604960</v>
      </c>
      <c r="L17" s="28">
        <f t="shared" si="0"/>
        <v>6586098</v>
      </c>
      <c r="M17" s="28">
        <f t="shared" si="0"/>
        <v>1368353</v>
      </c>
      <c r="N17" s="28">
        <f t="shared" si="0"/>
        <v>17559411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17559411</v>
      </c>
      <c r="X17" s="28">
        <f t="shared" si="0"/>
        <v>9040560</v>
      </c>
      <c r="Y17" s="28">
        <f t="shared" si="0"/>
        <v>8518851</v>
      </c>
      <c r="Z17" s="29">
        <f>+IF(X17&lt;&gt;0,+(Y17/X17)*100,0)</f>
        <v>94.229240224056923</v>
      </c>
      <c r="AA17" s="30">
        <f>SUM(AA6:AA16)</f>
        <v>18081123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-14655000</v>
      </c>
      <c r="F26" s="20">
        <v>-14655000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-7327494</v>
      </c>
      <c r="Y26" s="20">
        <v>7327494</v>
      </c>
      <c r="Z26" s="21">
        <v>-100</v>
      </c>
      <c r="AA26" s="22">
        <v>-14655000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-14655000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-7327494</v>
      </c>
      <c r="Y27" s="28">
        <f t="shared" si="1"/>
        <v>7327494</v>
      </c>
      <c r="Z27" s="29">
        <f>+IF(X27&lt;&gt;0,+(Y27/X27)*100,0)</f>
        <v>-100</v>
      </c>
      <c r="AA27" s="30">
        <f>SUM(AA21:AA26)</f>
        <v>-14655000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3426123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9604960</v>
      </c>
      <c r="L38" s="2">
        <f t="shared" si="3"/>
        <v>6586098</v>
      </c>
      <c r="M38" s="2">
        <f t="shared" si="3"/>
        <v>1368353</v>
      </c>
      <c r="N38" s="2">
        <f t="shared" si="3"/>
        <v>17559411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17559411</v>
      </c>
      <c r="X38" s="2">
        <f t="shared" si="3"/>
        <v>1713066</v>
      </c>
      <c r="Y38" s="2">
        <f t="shared" si="3"/>
        <v>15846345</v>
      </c>
      <c r="Z38" s="34">
        <f>+IF(X38&lt;&gt;0,+(Y38/X38)*100,0)</f>
        <v>925.0282826230864</v>
      </c>
      <c r="AA38" s="35">
        <f>+AA17+AA27+AA36</f>
        <v>3426123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9604960</v>
      </c>
      <c r="M39" s="2">
        <f>+L40+M60</f>
        <v>16191058</v>
      </c>
      <c r="N39" s="2">
        <f>+K39</f>
        <v>0</v>
      </c>
      <c r="O39" s="2">
        <f>+M40+O60</f>
        <v>17559411</v>
      </c>
      <c r="P39" s="2">
        <f>+O40+P60</f>
        <v>17559411</v>
      </c>
      <c r="Q39" s="2">
        <f>+P40+Q60</f>
        <v>17559411</v>
      </c>
      <c r="R39" s="2">
        <f>+O39</f>
        <v>17559411</v>
      </c>
      <c r="S39" s="2">
        <f>+Q40+S60</f>
        <v>17559411</v>
      </c>
      <c r="T39" s="2">
        <f>+S40+T60</f>
        <v>17559411</v>
      </c>
      <c r="U39" s="2">
        <f>+T40+U60</f>
        <v>17559411</v>
      </c>
      <c r="V39" s="2">
        <f>+S39</f>
        <v>17559411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3426123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9604960</v>
      </c>
      <c r="L40" s="45">
        <f t="shared" si="4"/>
        <v>16191058</v>
      </c>
      <c r="M40" s="45">
        <f t="shared" si="4"/>
        <v>17559411</v>
      </c>
      <c r="N40" s="45">
        <f>+M40</f>
        <v>17559411</v>
      </c>
      <c r="O40" s="45">
        <f t="shared" si="4"/>
        <v>17559411</v>
      </c>
      <c r="P40" s="45">
        <f t="shared" si="4"/>
        <v>17559411</v>
      </c>
      <c r="Q40" s="45">
        <f t="shared" si="4"/>
        <v>17559411</v>
      </c>
      <c r="R40" s="45">
        <f>+Q40</f>
        <v>17559411</v>
      </c>
      <c r="S40" s="45">
        <f t="shared" si="4"/>
        <v>17559411</v>
      </c>
      <c r="T40" s="45">
        <f t="shared" si="4"/>
        <v>17559411</v>
      </c>
      <c r="U40" s="45">
        <f t="shared" si="4"/>
        <v>17559411</v>
      </c>
      <c r="V40" s="45">
        <f>+U40</f>
        <v>17559411</v>
      </c>
      <c r="W40" s="45">
        <f>+V40</f>
        <v>17559411</v>
      </c>
      <c r="X40" s="45">
        <f t="shared" si="4"/>
        <v>1713066</v>
      </c>
      <c r="Y40" s="45">
        <f t="shared" si="4"/>
        <v>15846345</v>
      </c>
      <c r="Z40" s="46">
        <f>+IF(X40&lt;&gt;0,+(Y40/X40)*100,0)</f>
        <v>925.0282826230864</v>
      </c>
      <c r="AA40" s="47">
        <f t="shared" si="4"/>
        <v>3426123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>
        <v>1654283</v>
      </c>
      <c r="L7" s="20">
        <v>1757724</v>
      </c>
      <c r="M7" s="20">
        <v>738422</v>
      </c>
      <c r="N7" s="20">
        <v>4150429</v>
      </c>
      <c r="O7" s="20"/>
      <c r="P7" s="20"/>
      <c r="Q7" s="20"/>
      <c r="R7" s="20"/>
      <c r="S7" s="20"/>
      <c r="T7" s="20"/>
      <c r="U7" s="20"/>
      <c r="V7" s="20"/>
      <c r="W7" s="20">
        <v>6928975</v>
      </c>
      <c r="X7" s="20">
        <v>7793988</v>
      </c>
      <c r="Y7" s="20">
        <v>-865013</v>
      </c>
      <c r="Z7" s="21">
        <v>-11.098464611441537</v>
      </c>
      <c r="AA7" s="22">
        <v>15587990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1399998</v>
      </c>
      <c r="Y8" s="20">
        <v>-1399998</v>
      </c>
      <c r="Z8" s="21">
        <v>-100</v>
      </c>
      <c r="AA8" s="22">
        <v>2800000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>
        <v>4500000</v>
      </c>
      <c r="H10" s="20"/>
      <c r="I10" s="20"/>
      <c r="J10" s="20">
        <v>4500000</v>
      </c>
      <c r="K10" s="20"/>
      <c r="L10" s="20">
        <v>5500000</v>
      </c>
      <c r="M10" s="20"/>
      <c r="N10" s="20">
        <v>5500000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8500002</v>
      </c>
      <c r="Y10" s="20">
        <v>1499998</v>
      </c>
      <c r="Z10" s="21">
        <v>17.647031141875026</v>
      </c>
      <c r="AA10" s="22">
        <v>17000000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-28300022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-14150016</v>
      </c>
      <c r="Y14" s="20">
        <v>14150016</v>
      </c>
      <c r="Z14" s="21">
        <v>-100</v>
      </c>
      <c r="AA14" s="22">
        <v>-28300022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-660000</v>
      </c>
      <c r="Y16" s="20">
        <v>660000</v>
      </c>
      <c r="Z16" s="21">
        <v>-100</v>
      </c>
      <c r="AA16" s="22">
        <v>-1320000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5767968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1654283</v>
      </c>
      <c r="L17" s="28">
        <f t="shared" si="0"/>
        <v>7257724</v>
      </c>
      <c r="M17" s="28">
        <f t="shared" si="0"/>
        <v>738422</v>
      </c>
      <c r="N17" s="28">
        <f t="shared" si="0"/>
        <v>9650429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16928975</v>
      </c>
      <c r="X17" s="28">
        <f t="shared" si="0"/>
        <v>2883972</v>
      </c>
      <c r="Y17" s="28">
        <f t="shared" si="0"/>
        <v>14045003</v>
      </c>
      <c r="Z17" s="29">
        <f>+IF(X17&lt;&gt;0,+(Y17/X17)*100,0)</f>
        <v>487.00205827241041</v>
      </c>
      <c r="AA17" s="30">
        <f>SUM(AA6:AA16)</f>
        <v>5767968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/>
      <c r="H26" s="20">
        <v>-1824096</v>
      </c>
      <c r="I26" s="20"/>
      <c r="J26" s="20">
        <v>-1824096</v>
      </c>
      <c r="K26" s="20">
        <v>-1021945</v>
      </c>
      <c r="L26" s="20">
        <v>-1121365</v>
      </c>
      <c r="M26" s="20">
        <v>-4029837</v>
      </c>
      <c r="N26" s="20">
        <v>-6173147</v>
      </c>
      <c r="O26" s="20"/>
      <c r="P26" s="20"/>
      <c r="Q26" s="20"/>
      <c r="R26" s="20"/>
      <c r="S26" s="20"/>
      <c r="T26" s="20"/>
      <c r="U26" s="20"/>
      <c r="V26" s="20"/>
      <c r="W26" s="20">
        <v>-7997243</v>
      </c>
      <c r="X26" s="20">
        <v>-8500002</v>
      </c>
      <c r="Y26" s="20">
        <v>502759</v>
      </c>
      <c r="Z26" s="21">
        <v>-5.9148103729857944</v>
      </c>
      <c r="AA26" s="22">
        <v>-17000000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-1021945</v>
      </c>
      <c r="L27" s="28">
        <f t="shared" si="1"/>
        <v>-1121365</v>
      </c>
      <c r="M27" s="28">
        <f t="shared" si="1"/>
        <v>-4029837</v>
      </c>
      <c r="N27" s="28">
        <f t="shared" si="1"/>
        <v>-6173147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-7997243</v>
      </c>
      <c r="X27" s="28">
        <f t="shared" si="1"/>
        <v>-8500002</v>
      </c>
      <c r="Y27" s="28">
        <f t="shared" si="1"/>
        <v>502759</v>
      </c>
      <c r="Z27" s="29">
        <f>+IF(X27&lt;&gt;0,+(Y27/X27)*100,0)</f>
        <v>-5.9148103729857944</v>
      </c>
      <c r="AA27" s="30">
        <f>SUM(AA21:AA26)</f>
        <v>-17000000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-11232032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632338</v>
      </c>
      <c r="L38" s="2">
        <f t="shared" si="3"/>
        <v>6136359</v>
      </c>
      <c r="M38" s="2">
        <f t="shared" si="3"/>
        <v>-3291415</v>
      </c>
      <c r="N38" s="2">
        <f t="shared" si="3"/>
        <v>3477282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8931732</v>
      </c>
      <c r="X38" s="2">
        <f t="shared" si="3"/>
        <v>-5616030</v>
      </c>
      <c r="Y38" s="2">
        <f t="shared" si="3"/>
        <v>14547762</v>
      </c>
      <c r="Z38" s="34">
        <f>+IF(X38&lt;&gt;0,+(Y38/X38)*100,0)</f>
        <v>-259.03996239336328</v>
      </c>
      <c r="AA38" s="35">
        <f>+AA17+AA27+AA36</f>
        <v>-11232032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6086788</v>
      </c>
      <c r="M39" s="2">
        <f>+L40+M60</f>
        <v>12223147</v>
      </c>
      <c r="N39" s="2">
        <f>+K39</f>
        <v>5454450</v>
      </c>
      <c r="O39" s="2">
        <f>+M40+O60</f>
        <v>8931732</v>
      </c>
      <c r="P39" s="2">
        <f>+O40+P60</f>
        <v>8931732</v>
      </c>
      <c r="Q39" s="2">
        <f>+P40+Q60</f>
        <v>8931732</v>
      </c>
      <c r="R39" s="2">
        <f>+O39</f>
        <v>8931732</v>
      </c>
      <c r="S39" s="2">
        <f>+Q40+S60</f>
        <v>8931732</v>
      </c>
      <c r="T39" s="2">
        <f>+S40+T60</f>
        <v>8931732</v>
      </c>
      <c r="U39" s="2">
        <f>+T40+U60</f>
        <v>8931732</v>
      </c>
      <c r="V39" s="2">
        <f>+S39</f>
        <v>8931732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-11232032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6086788</v>
      </c>
      <c r="L40" s="45">
        <f t="shared" si="4"/>
        <v>12223147</v>
      </c>
      <c r="M40" s="45">
        <f t="shared" si="4"/>
        <v>8931732</v>
      </c>
      <c r="N40" s="45">
        <f>+M40</f>
        <v>8931732</v>
      </c>
      <c r="O40" s="45">
        <f t="shared" si="4"/>
        <v>8931732</v>
      </c>
      <c r="P40" s="45">
        <f t="shared" si="4"/>
        <v>8931732</v>
      </c>
      <c r="Q40" s="45">
        <f t="shared" si="4"/>
        <v>8931732</v>
      </c>
      <c r="R40" s="45">
        <f>+Q40</f>
        <v>8931732</v>
      </c>
      <c r="S40" s="45">
        <f t="shared" si="4"/>
        <v>8931732</v>
      </c>
      <c r="T40" s="45">
        <f t="shared" si="4"/>
        <v>8931732</v>
      </c>
      <c r="U40" s="45">
        <f t="shared" si="4"/>
        <v>8931732</v>
      </c>
      <c r="V40" s="45">
        <f>+U40</f>
        <v>8931732</v>
      </c>
      <c r="W40" s="45">
        <f>+V40</f>
        <v>8931732</v>
      </c>
      <c r="X40" s="45">
        <f t="shared" si="4"/>
        <v>-5616030</v>
      </c>
      <c r="Y40" s="45">
        <f t="shared" si="4"/>
        <v>14547762</v>
      </c>
      <c r="Z40" s="46">
        <f>+IF(X40&lt;&gt;0,+(Y40/X40)*100,0)</f>
        <v>-259.03996239336328</v>
      </c>
      <c r="AA40" s="47">
        <f t="shared" si="4"/>
        <v>-11232032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3303912</v>
      </c>
      <c r="D7" s="18"/>
      <c r="E7" s="19">
        <v>57509381</v>
      </c>
      <c r="F7" s="20">
        <v>57509381</v>
      </c>
      <c r="G7" s="20"/>
      <c r="H7" s="20">
        <v>50000000</v>
      </c>
      <c r="I7" s="20"/>
      <c r="J7" s="20">
        <v>50000000</v>
      </c>
      <c r="K7" s="20">
        <v>5554197</v>
      </c>
      <c r="L7" s="20">
        <v>3771195</v>
      </c>
      <c r="M7" s="20">
        <v>4293466</v>
      </c>
      <c r="N7" s="20">
        <v>13618858</v>
      </c>
      <c r="O7" s="20"/>
      <c r="P7" s="20"/>
      <c r="Q7" s="20"/>
      <c r="R7" s="20"/>
      <c r="S7" s="20"/>
      <c r="T7" s="20"/>
      <c r="U7" s="20"/>
      <c r="V7" s="20"/>
      <c r="W7" s="20">
        <v>63618858</v>
      </c>
      <c r="X7" s="20">
        <v>28754688</v>
      </c>
      <c r="Y7" s="20">
        <v>34864170</v>
      </c>
      <c r="Z7" s="21">
        <v>121.24690763467856</v>
      </c>
      <c r="AA7" s="22">
        <v>57509381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40002</v>
      </c>
      <c r="Y8" s="20">
        <v>-40002</v>
      </c>
      <c r="Z8" s="21">
        <v>-100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4186998</v>
      </c>
      <c r="Y9" s="20">
        <v>-4186998</v>
      </c>
      <c r="Z9" s="21">
        <v>-100</v>
      </c>
      <c r="AA9" s="22">
        <v>8374000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-61658641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-30829320</v>
      </c>
      <c r="Y14" s="20">
        <v>30829320</v>
      </c>
      <c r="Z14" s="21">
        <v>-100</v>
      </c>
      <c r="AA14" s="22">
        <v>-61658641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3303912</v>
      </c>
      <c r="D17" s="26">
        <f>SUM(D6:D16)</f>
        <v>0</v>
      </c>
      <c r="E17" s="27">
        <f t="shared" si="0"/>
        <v>4304740</v>
      </c>
      <c r="F17" s="28">
        <f t="shared" si="0"/>
        <v>4304740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5554197</v>
      </c>
      <c r="L17" s="28">
        <f t="shared" si="0"/>
        <v>3771195</v>
      </c>
      <c r="M17" s="28">
        <f t="shared" si="0"/>
        <v>4293466</v>
      </c>
      <c r="N17" s="28">
        <f t="shared" si="0"/>
        <v>13618858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63618858</v>
      </c>
      <c r="X17" s="28">
        <f t="shared" si="0"/>
        <v>2152368</v>
      </c>
      <c r="Y17" s="28">
        <f t="shared" si="0"/>
        <v>61466490</v>
      </c>
      <c r="Z17" s="29">
        <f>+IF(X17&lt;&gt;0,+(Y17/X17)*100,0)</f>
        <v>2855.7611895363616</v>
      </c>
      <c r="AA17" s="30">
        <f>SUM(AA6:AA16)</f>
        <v>4304740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-3400000</v>
      </c>
      <c r="F26" s="20">
        <v>-3400000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-1700004</v>
      </c>
      <c r="Y26" s="20">
        <v>1700004</v>
      </c>
      <c r="Z26" s="21">
        <v>-100</v>
      </c>
      <c r="AA26" s="22">
        <v>-3400000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-3400000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-1700004</v>
      </c>
      <c r="Y27" s="28">
        <f t="shared" si="1"/>
        <v>1700004</v>
      </c>
      <c r="Z27" s="29">
        <f>+IF(X27&lt;&gt;0,+(Y27/X27)*100,0)</f>
        <v>-100</v>
      </c>
      <c r="AA27" s="30">
        <f>SUM(AA21:AA26)</f>
        <v>-3400000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3303912</v>
      </c>
      <c r="D38" s="32">
        <f>+D17+D27+D36</f>
        <v>0</v>
      </c>
      <c r="E38" s="33">
        <f t="shared" si="3"/>
        <v>904740</v>
      </c>
      <c r="F38" s="2">
        <f t="shared" si="3"/>
        <v>904740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5554197</v>
      </c>
      <c r="L38" s="2">
        <f t="shared" si="3"/>
        <v>3771195</v>
      </c>
      <c r="M38" s="2">
        <f t="shared" si="3"/>
        <v>4293466</v>
      </c>
      <c r="N38" s="2">
        <f t="shared" si="3"/>
        <v>13618858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63618858</v>
      </c>
      <c r="X38" s="2">
        <f t="shared" si="3"/>
        <v>452364</v>
      </c>
      <c r="Y38" s="2">
        <f t="shared" si="3"/>
        <v>63166494</v>
      </c>
      <c r="Z38" s="34">
        <f>+IF(X38&lt;&gt;0,+(Y38/X38)*100,0)</f>
        <v>13963.64299546383</v>
      </c>
      <c r="AA38" s="35">
        <f>+AA17+AA27+AA36</f>
        <v>904740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66659765</v>
      </c>
      <c r="M39" s="2">
        <f>+L40+M60</f>
        <v>70430960</v>
      </c>
      <c r="N39" s="2">
        <f>+K39</f>
        <v>61105568</v>
      </c>
      <c r="O39" s="2">
        <f>+M40+O60</f>
        <v>74724426</v>
      </c>
      <c r="P39" s="2">
        <f>+O40+P60</f>
        <v>74724426</v>
      </c>
      <c r="Q39" s="2">
        <f>+P40+Q60</f>
        <v>74724426</v>
      </c>
      <c r="R39" s="2">
        <f>+O39</f>
        <v>74724426</v>
      </c>
      <c r="S39" s="2">
        <f>+Q40+S60</f>
        <v>74724426</v>
      </c>
      <c r="T39" s="2">
        <f>+S40+T60</f>
        <v>74724426</v>
      </c>
      <c r="U39" s="2">
        <f>+T40+U60</f>
        <v>74724426</v>
      </c>
      <c r="V39" s="2">
        <f>+S39</f>
        <v>74724426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3303912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904740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66659765</v>
      </c>
      <c r="L40" s="45">
        <f t="shared" si="4"/>
        <v>70430960</v>
      </c>
      <c r="M40" s="45">
        <f t="shared" si="4"/>
        <v>74724426</v>
      </c>
      <c r="N40" s="45">
        <f>+M40</f>
        <v>74724426</v>
      </c>
      <c r="O40" s="45">
        <f t="shared" si="4"/>
        <v>74724426</v>
      </c>
      <c r="P40" s="45">
        <f t="shared" si="4"/>
        <v>74724426</v>
      </c>
      <c r="Q40" s="45">
        <f t="shared" si="4"/>
        <v>74724426</v>
      </c>
      <c r="R40" s="45">
        <f>+Q40</f>
        <v>74724426</v>
      </c>
      <c r="S40" s="45">
        <f t="shared" si="4"/>
        <v>74724426</v>
      </c>
      <c r="T40" s="45">
        <f t="shared" si="4"/>
        <v>74724426</v>
      </c>
      <c r="U40" s="45">
        <f t="shared" si="4"/>
        <v>74724426</v>
      </c>
      <c r="V40" s="45">
        <f>+U40</f>
        <v>74724426</v>
      </c>
      <c r="W40" s="45">
        <f>+V40</f>
        <v>74724426</v>
      </c>
      <c r="X40" s="45">
        <f t="shared" si="4"/>
        <v>452364</v>
      </c>
      <c r="Y40" s="45">
        <f t="shared" si="4"/>
        <v>68719278</v>
      </c>
      <c r="Z40" s="46">
        <f>+IF(X40&lt;&gt;0,+(Y40/X40)*100,0)</f>
        <v>15191.146510332388</v>
      </c>
      <c r="AA40" s="47">
        <f t="shared" si="4"/>
        <v>904740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179654460</v>
      </c>
      <c r="F7" s="20">
        <v>179654460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>
        <v>129391677</v>
      </c>
      <c r="L7" s="20">
        <v>114193908</v>
      </c>
      <c r="M7" s="20">
        <v>129494325</v>
      </c>
      <c r="N7" s="20">
        <v>373079910</v>
      </c>
      <c r="O7" s="20"/>
      <c r="P7" s="20"/>
      <c r="Q7" s="20"/>
      <c r="R7" s="20"/>
      <c r="S7" s="20"/>
      <c r="T7" s="20"/>
      <c r="U7" s="20"/>
      <c r="V7" s="20"/>
      <c r="W7" s="20">
        <v>690668791</v>
      </c>
      <c r="X7" s="20">
        <v>89827230</v>
      </c>
      <c r="Y7" s="20">
        <v>600841561</v>
      </c>
      <c r="Z7" s="21">
        <v>668.88577216507736</v>
      </c>
      <c r="AA7" s="22">
        <v>179654460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21351900</v>
      </c>
      <c r="F8" s="20">
        <v>21351900</v>
      </c>
      <c r="G8" s="20">
        <v>1330086</v>
      </c>
      <c r="H8" s="20">
        <v>1136156</v>
      </c>
      <c r="I8" s="20">
        <v>358930</v>
      </c>
      <c r="J8" s="20">
        <v>2825172</v>
      </c>
      <c r="K8" s="20">
        <v>947694</v>
      </c>
      <c r="L8" s="20">
        <v>1335497</v>
      </c>
      <c r="M8" s="20">
        <v>731151</v>
      </c>
      <c r="N8" s="20">
        <v>3014342</v>
      </c>
      <c r="O8" s="20"/>
      <c r="P8" s="20"/>
      <c r="Q8" s="20"/>
      <c r="R8" s="20"/>
      <c r="S8" s="20"/>
      <c r="T8" s="20"/>
      <c r="U8" s="20"/>
      <c r="V8" s="20"/>
      <c r="W8" s="20">
        <v>5839514</v>
      </c>
      <c r="X8" s="20">
        <v>10675950</v>
      </c>
      <c r="Y8" s="20">
        <v>-4836436</v>
      </c>
      <c r="Z8" s="21">
        <v>-45.302160463471637</v>
      </c>
      <c r="AA8" s="22">
        <v>21351900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36414976</v>
      </c>
      <c r="G9" s="20">
        <v>12562326</v>
      </c>
      <c r="H9" s="20"/>
      <c r="I9" s="20"/>
      <c r="J9" s="20">
        <v>12562326</v>
      </c>
      <c r="K9" s="20"/>
      <c r="L9" s="20">
        <v>9420300</v>
      </c>
      <c r="M9" s="20">
        <v>10050143</v>
      </c>
      <c r="N9" s="20">
        <v>19470443</v>
      </c>
      <c r="O9" s="20"/>
      <c r="P9" s="20"/>
      <c r="Q9" s="20"/>
      <c r="R9" s="20"/>
      <c r="S9" s="20"/>
      <c r="T9" s="20"/>
      <c r="U9" s="20"/>
      <c r="V9" s="20"/>
      <c r="W9" s="20">
        <v>32032769</v>
      </c>
      <c r="X9" s="20">
        <v>21340138</v>
      </c>
      <c r="Y9" s="20">
        <v>10692631</v>
      </c>
      <c r="Z9" s="21">
        <v>50.105725651820997</v>
      </c>
      <c r="AA9" s="22">
        <v>36414976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39867000</v>
      </c>
      <c r="F10" s="20">
        <v>25455361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>
        <v>20930264</v>
      </c>
      <c r="N10" s="20">
        <v>20930264</v>
      </c>
      <c r="O10" s="20"/>
      <c r="P10" s="20"/>
      <c r="Q10" s="20"/>
      <c r="R10" s="20"/>
      <c r="S10" s="20"/>
      <c r="T10" s="20"/>
      <c r="U10" s="20"/>
      <c r="V10" s="20"/>
      <c r="W10" s="20">
        <v>25830264</v>
      </c>
      <c r="X10" s="20">
        <v>25455361</v>
      </c>
      <c r="Y10" s="20">
        <v>374903</v>
      </c>
      <c r="Z10" s="21">
        <v>1.4727860272733906</v>
      </c>
      <c r="AA10" s="22">
        <v>25455361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-1284610976</v>
      </c>
      <c r="F14" s="20">
        <v>-1290876276</v>
      </c>
      <c r="G14" s="20">
        <v>-1151267</v>
      </c>
      <c r="H14" s="20">
        <v>-893087</v>
      </c>
      <c r="I14" s="20">
        <v>-2059603</v>
      </c>
      <c r="J14" s="20">
        <v>-4103957</v>
      </c>
      <c r="K14" s="20">
        <v>-5190664</v>
      </c>
      <c r="L14" s="20">
        <v>-839789</v>
      </c>
      <c r="M14" s="20">
        <v>-775000567</v>
      </c>
      <c r="N14" s="20">
        <v>-781031020</v>
      </c>
      <c r="O14" s="20"/>
      <c r="P14" s="20"/>
      <c r="Q14" s="20"/>
      <c r="R14" s="20"/>
      <c r="S14" s="20"/>
      <c r="T14" s="20"/>
      <c r="U14" s="20"/>
      <c r="V14" s="20"/>
      <c r="W14" s="20">
        <v>-785134977</v>
      </c>
      <c r="X14" s="20">
        <v>-1289776279</v>
      </c>
      <c r="Y14" s="20">
        <v>504641302</v>
      </c>
      <c r="Z14" s="21">
        <v>-39.126266331341021</v>
      </c>
      <c r="AA14" s="22">
        <v>-1290876276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-15142186</v>
      </c>
      <c r="F15" s="20">
        <v>-15142186</v>
      </c>
      <c r="G15" s="20"/>
      <c r="H15" s="20"/>
      <c r="I15" s="20">
        <v>-339412</v>
      </c>
      <c r="J15" s="20">
        <v>-339412</v>
      </c>
      <c r="K15" s="20"/>
      <c r="L15" s="20"/>
      <c r="M15" s="20">
        <v>-5238151</v>
      </c>
      <c r="N15" s="20">
        <v>-5238151</v>
      </c>
      <c r="O15" s="20"/>
      <c r="P15" s="20"/>
      <c r="Q15" s="20"/>
      <c r="R15" s="20"/>
      <c r="S15" s="20"/>
      <c r="T15" s="20"/>
      <c r="U15" s="20"/>
      <c r="V15" s="20"/>
      <c r="W15" s="20">
        <v>-5577563</v>
      </c>
      <c r="X15" s="20">
        <v>-15142186</v>
      </c>
      <c r="Y15" s="20">
        <v>9564623</v>
      </c>
      <c r="Z15" s="21">
        <v>-63.165404255369729</v>
      </c>
      <c r="AA15" s="22">
        <v>-15142186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-1028730126</v>
      </c>
      <c r="F17" s="28">
        <f t="shared" si="0"/>
        <v>-1043141765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125148707</v>
      </c>
      <c r="L17" s="28">
        <f t="shared" si="0"/>
        <v>124109916</v>
      </c>
      <c r="M17" s="28">
        <f t="shared" si="0"/>
        <v>-619032835</v>
      </c>
      <c r="N17" s="28">
        <f t="shared" si="0"/>
        <v>-369774212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-36341202</v>
      </c>
      <c r="X17" s="28">
        <f t="shared" si="0"/>
        <v>-1157619786</v>
      </c>
      <c r="Y17" s="28">
        <f t="shared" si="0"/>
        <v>1121278584</v>
      </c>
      <c r="Z17" s="29">
        <f>+IF(X17&lt;&gt;0,+(Y17/X17)*100,0)</f>
        <v>-96.860696194078358</v>
      </c>
      <c r="AA17" s="30">
        <f>SUM(AA6:AA16)</f>
        <v>-1043141765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-149643077</v>
      </c>
      <c r="F26" s="20">
        <v>-131800329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>
        <v>-15691962</v>
      </c>
      <c r="L26" s="20">
        <v>-23962508</v>
      </c>
      <c r="M26" s="20">
        <v>-8915276</v>
      </c>
      <c r="N26" s="20">
        <v>-48569746</v>
      </c>
      <c r="O26" s="20"/>
      <c r="P26" s="20"/>
      <c r="Q26" s="20"/>
      <c r="R26" s="20"/>
      <c r="S26" s="20"/>
      <c r="T26" s="20"/>
      <c r="U26" s="20"/>
      <c r="V26" s="20"/>
      <c r="W26" s="20">
        <v>-72618039</v>
      </c>
      <c r="X26" s="20">
        <v>-131800329</v>
      </c>
      <c r="Y26" s="20">
        <v>59182290</v>
      </c>
      <c r="Z26" s="21">
        <v>-44.902991099513869</v>
      </c>
      <c r="AA26" s="22">
        <v>-131800329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-149643077</v>
      </c>
      <c r="F27" s="28">
        <f t="shared" si="1"/>
        <v>-131800329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-15691962</v>
      </c>
      <c r="L27" s="28">
        <f t="shared" si="1"/>
        <v>-23962508</v>
      </c>
      <c r="M27" s="28">
        <f t="shared" si="1"/>
        <v>-8915276</v>
      </c>
      <c r="N27" s="28">
        <f t="shared" si="1"/>
        <v>-48569746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-72618039</v>
      </c>
      <c r="X27" s="28">
        <f t="shared" si="1"/>
        <v>-131800329</v>
      </c>
      <c r="Y27" s="28">
        <f t="shared" si="1"/>
        <v>59182290</v>
      </c>
      <c r="Z27" s="29">
        <f>+IF(X27&lt;&gt;0,+(Y27/X27)*100,0)</f>
        <v>-44.902991099513869</v>
      </c>
      <c r="AA27" s="30">
        <f>SUM(AA21:AA26)</f>
        <v>-131800329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-1178373203</v>
      </c>
      <c r="F38" s="2">
        <f t="shared" si="3"/>
        <v>-1174942094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109456745</v>
      </c>
      <c r="L38" s="2">
        <f t="shared" si="3"/>
        <v>100147408</v>
      </c>
      <c r="M38" s="2">
        <f t="shared" si="3"/>
        <v>-627948111</v>
      </c>
      <c r="N38" s="2">
        <f t="shared" si="3"/>
        <v>-418343958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-108959241</v>
      </c>
      <c r="X38" s="2">
        <f t="shared" si="3"/>
        <v>-1289420115</v>
      </c>
      <c r="Y38" s="2">
        <f t="shared" si="3"/>
        <v>1180460874</v>
      </c>
      <c r="Z38" s="34">
        <f>+IF(X38&lt;&gt;0,+(Y38/X38)*100,0)</f>
        <v>-91.54974862479169</v>
      </c>
      <c r="AA38" s="35">
        <f>+AA17+AA27+AA36</f>
        <v>-1174942094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1178852005</v>
      </c>
      <c r="M39" s="2">
        <f>+L40+M60</f>
        <v>1278999413</v>
      </c>
      <c r="N39" s="2">
        <f>+K39</f>
        <v>1069395260</v>
      </c>
      <c r="O39" s="2">
        <f>+M40+O60</f>
        <v>651051302</v>
      </c>
      <c r="P39" s="2">
        <f>+O40+P60</f>
        <v>651051302</v>
      </c>
      <c r="Q39" s="2">
        <f>+P40+Q60</f>
        <v>651051302</v>
      </c>
      <c r="R39" s="2">
        <f>+O39</f>
        <v>651051302</v>
      </c>
      <c r="S39" s="2">
        <f>+Q40+S60</f>
        <v>651051302</v>
      </c>
      <c r="T39" s="2">
        <f>+S40+T60</f>
        <v>651051302</v>
      </c>
      <c r="U39" s="2">
        <f>+T40+U60</f>
        <v>651051302</v>
      </c>
      <c r="V39" s="2">
        <f>+S39</f>
        <v>651051302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-1174942094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1178852005</v>
      </c>
      <c r="L40" s="45">
        <f t="shared" si="4"/>
        <v>1278999413</v>
      </c>
      <c r="M40" s="45">
        <f t="shared" si="4"/>
        <v>651051302</v>
      </c>
      <c r="N40" s="45">
        <f>+M40</f>
        <v>651051302</v>
      </c>
      <c r="O40" s="45">
        <f t="shared" si="4"/>
        <v>651051302</v>
      </c>
      <c r="P40" s="45">
        <f t="shared" si="4"/>
        <v>651051302</v>
      </c>
      <c r="Q40" s="45">
        <f t="shared" si="4"/>
        <v>651051302</v>
      </c>
      <c r="R40" s="45">
        <f>+Q40</f>
        <v>651051302</v>
      </c>
      <c r="S40" s="45">
        <f t="shared" si="4"/>
        <v>651051302</v>
      </c>
      <c r="T40" s="45">
        <f t="shared" si="4"/>
        <v>651051302</v>
      </c>
      <c r="U40" s="45">
        <f t="shared" si="4"/>
        <v>651051302</v>
      </c>
      <c r="V40" s="45">
        <f>+U40</f>
        <v>651051302</v>
      </c>
      <c r="W40" s="45">
        <f>+V40</f>
        <v>651051302</v>
      </c>
      <c r="X40" s="45">
        <f t="shared" si="4"/>
        <v>-1289420115</v>
      </c>
      <c r="Y40" s="45">
        <f t="shared" si="4"/>
        <v>1940472063</v>
      </c>
      <c r="Z40" s="46">
        <f>+IF(X40&lt;&gt;0,+(Y40/X40)*100,0)</f>
        <v>-150.49184051235312</v>
      </c>
      <c r="AA40" s="47">
        <f t="shared" si="4"/>
        <v>-1174942094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-30750000</v>
      </c>
      <c r="D14" s="18"/>
      <c r="E14" s="19">
        <v>-28168000</v>
      </c>
      <c r="F14" s="20">
        <v>-28168000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-14083998</v>
      </c>
      <c r="Y14" s="20">
        <v>14083998</v>
      </c>
      <c r="Z14" s="21">
        <v>-100</v>
      </c>
      <c r="AA14" s="22">
        <v>-28168000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-30750000</v>
      </c>
      <c r="D17" s="26">
        <f>SUM(D6:D16)</f>
        <v>0</v>
      </c>
      <c r="E17" s="27">
        <f t="shared" si="0"/>
        <v>-28168000</v>
      </c>
      <c r="F17" s="28">
        <f t="shared" si="0"/>
        <v>-28168000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-14083998</v>
      </c>
      <c r="Y17" s="28">
        <f t="shared" si="0"/>
        <v>14083998</v>
      </c>
      <c r="Z17" s="29">
        <f>+IF(X17&lt;&gt;0,+(Y17/X17)*100,0)</f>
        <v>-100</v>
      </c>
      <c r="AA17" s="30">
        <f>SUM(AA6:AA16)</f>
        <v>-28168000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-30750000</v>
      </c>
      <c r="D38" s="32">
        <f>+D17+D27+D36</f>
        <v>0</v>
      </c>
      <c r="E38" s="33">
        <f t="shared" si="3"/>
        <v>-28168000</v>
      </c>
      <c r="F38" s="2">
        <f t="shared" si="3"/>
        <v>-28168000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-14083998</v>
      </c>
      <c r="Y38" s="2">
        <f t="shared" si="3"/>
        <v>14083998</v>
      </c>
      <c r="Z38" s="34">
        <f>+IF(X38&lt;&gt;0,+(Y38/X38)*100,0)</f>
        <v>-100</v>
      </c>
      <c r="AA38" s="35">
        <f>+AA17+AA27+AA36</f>
        <v>-28168000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-30750000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-28168000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-14083998</v>
      </c>
      <c r="Y40" s="45">
        <f t="shared" si="4"/>
        <v>14083998</v>
      </c>
      <c r="Z40" s="46">
        <f>+IF(X40&lt;&gt;0,+(Y40/X40)*100,0)</f>
        <v>-100</v>
      </c>
      <c r="AA40" s="47">
        <f t="shared" si="4"/>
        <v>-28168000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>
        <v>155761</v>
      </c>
      <c r="M6" s="20"/>
      <c r="N6" s="20">
        <v>155761</v>
      </c>
      <c r="O6" s="20"/>
      <c r="P6" s="20"/>
      <c r="Q6" s="20"/>
      <c r="R6" s="20"/>
      <c r="S6" s="20"/>
      <c r="T6" s="20"/>
      <c r="U6" s="20"/>
      <c r="V6" s="20"/>
      <c r="W6" s="20">
        <v>155761</v>
      </c>
      <c r="X6" s="20"/>
      <c r="Y6" s="20">
        <v>155761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>
        <v>22245173</v>
      </c>
      <c r="L7" s="20">
        <v>20980622</v>
      </c>
      <c r="M7" s="20">
        <v>16785679</v>
      </c>
      <c r="N7" s="20">
        <v>60011474</v>
      </c>
      <c r="O7" s="20"/>
      <c r="P7" s="20"/>
      <c r="Q7" s="20"/>
      <c r="R7" s="20"/>
      <c r="S7" s="20"/>
      <c r="T7" s="20"/>
      <c r="U7" s="20"/>
      <c r="V7" s="20"/>
      <c r="W7" s="20">
        <v>125571630</v>
      </c>
      <c r="X7" s="20">
        <v>110184294</v>
      </c>
      <c r="Y7" s="20">
        <v>15387336</v>
      </c>
      <c r="Z7" s="21">
        <v>13.965090160672084</v>
      </c>
      <c r="AA7" s="22">
        <v>220368588</v>
      </c>
    </row>
    <row r="8" spans="1:27" ht="13.5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28027</v>
      </c>
      <c r="X8" s="20">
        <v>35862</v>
      </c>
      <c r="Y8" s="20">
        <v>-7835</v>
      </c>
      <c r="Z8" s="21">
        <v>-21.847638168534939</v>
      </c>
      <c r="AA8" s="22">
        <v>71724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31560000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14000000</v>
      </c>
      <c r="X10" s="20">
        <v>15780000</v>
      </c>
      <c r="Y10" s="20">
        <v>-1780000</v>
      </c>
      <c r="Z10" s="21">
        <v>-11.280101394169835</v>
      </c>
      <c r="AA10" s="22">
        <v>31560000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>
        <v>-12282929</v>
      </c>
      <c r="L14" s="20"/>
      <c r="M14" s="20">
        <v>-27871672</v>
      </c>
      <c r="N14" s="20">
        <v>-40154601</v>
      </c>
      <c r="O14" s="20"/>
      <c r="P14" s="20"/>
      <c r="Q14" s="20"/>
      <c r="R14" s="20"/>
      <c r="S14" s="20"/>
      <c r="T14" s="20"/>
      <c r="U14" s="20"/>
      <c r="V14" s="20"/>
      <c r="W14" s="20">
        <v>-104917767</v>
      </c>
      <c r="X14" s="20">
        <v>-92355762</v>
      </c>
      <c r="Y14" s="20">
        <v>-12562005</v>
      </c>
      <c r="Z14" s="21">
        <v>13.6017555677793</v>
      </c>
      <c r="AA14" s="22">
        <v>-184711524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67288788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9962244</v>
      </c>
      <c r="L17" s="28">
        <f t="shared" si="0"/>
        <v>21136383</v>
      </c>
      <c r="M17" s="28">
        <f t="shared" si="0"/>
        <v>-9085993</v>
      </c>
      <c r="N17" s="28">
        <f t="shared" si="0"/>
        <v>22012634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34837651</v>
      </c>
      <c r="X17" s="28">
        <f t="shared" si="0"/>
        <v>33644394</v>
      </c>
      <c r="Y17" s="28">
        <f t="shared" si="0"/>
        <v>1193257</v>
      </c>
      <c r="Z17" s="29">
        <f>+IF(X17&lt;&gt;0,+(Y17/X17)*100,0)</f>
        <v>3.5466740759248037</v>
      </c>
      <c r="AA17" s="30">
        <f>SUM(AA6:AA16)</f>
        <v>67288788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-33400232</v>
      </c>
      <c r="D26" s="18"/>
      <c r="E26" s="19">
        <v>-53946480</v>
      </c>
      <c r="F26" s="20">
        <v>-53946480</v>
      </c>
      <c r="G26" s="20">
        <v>-8701092</v>
      </c>
      <c r="H26" s="20">
        <v>-4862889</v>
      </c>
      <c r="I26" s="20">
        <v>-129605</v>
      </c>
      <c r="J26" s="20">
        <v>-13693586</v>
      </c>
      <c r="K26" s="20">
        <v>-7962984</v>
      </c>
      <c r="L26" s="20">
        <v>-3524003</v>
      </c>
      <c r="M26" s="20">
        <v>-5415378</v>
      </c>
      <c r="N26" s="20">
        <v>-16902365</v>
      </c>
      <c r="O26" s="20"/>
      <c r="P26" s="20"/>
      <c r="Q26" s="20"/>
      <c r="R26" s="20"/>
      <c r="S26" s="20"/>
      <c r="T26" s="20"/>
      <c r="U26" s="20"/>
      <c r="V26" s="20"/>
      <c r="W26" s="20">
        <v>-30595951</v>
      </c>
      <c r="X26" s="20">
        <v>-26973240</v>
      </c>
      <c r="Y26" s="20">
        <v>-3622711</v>
      </c>
      <c r="Z26" s="21">
        <v>13.430759523142196</v>
      </c>
      <c r="AA26" s="22">
        <v>-53946480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-53946480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-7962984</v>
      </c>
      <c r="L27" s="28">
        <f t="shared" si="1"/>
        <v>-3524003</v>
      </c>
      <c r="M27" s="28">
        <f t="shared" si="1"/>
        <v>-5415378</v>
      </c>
      <c r="N27" s="28">
        <f t="shared" si="1"/>
        <v>-16902365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-30595951</v>
      </c>
      <c r="X27" s="28">
        <f t="shared" si="1"/>
        <v>-26973240</v>
      </c>
      <c r="Y27" s="28">
        <f t="shared" si="1"/>
        <v>-3622711</v>
      </c>
      <c r="Z27" s="29">
        <f>+IF(X27&lt;&gt;0,+(Y27/X27)*100,0)</f>
        <v>13.430759523142196</v>
      </c>
      <c r="AA27" s="30">
        <f>SUM(AA21:AA26)</f>
        <v>-53946480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-36368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-36368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38642803</v>
      </c>
      <c r="D38" s="32">
        <f>+D17+D27+D36</f>
        <v>0</v>
      </c>
      <c r="E38" s="33">
        <f t="shared" si="3"/>
        <v>13342308</v>
      </c>
      <c r="F38" s="2">
        <f t="shared" si="3"/>
        <v>13342308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1999260</v>
      </c>
      <c r="L38" s="2">
        <f t="shared" si="3"/>
        <v>17612380</v>
      </c>
      <c r="M38" s="2">
        <f t="shared" si="3"/>
        <v>-14501371</v>
      </c>
      <c r="N38" s="2">
        <f t="shared" si="3"/>
        <v>5110269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4241700</v>
      </c>
      <c r="X38" s="2">
        <f t="shared" si="3"/>
        <v>6671154</v>
      </c>
      <c r="Y38" s="2">
        <f t="shared" si="3"/>
        <v>-2429454</v>
      </c>
      <c r="Z38" s="34">
        <f>+IF(X38&lt;&gt;0,+(Y38/X38)*100,0)</f>
        <v>-36.417297517041277</v>
      </c>
      <c r="AA38" s="35">
        <f>+AA17+AA27+AA36</f>
        <v>13342308</v>
      </c>
    </row>
    <row r="39" spans="1:27" ht="13.5" x14ac:dyDescent="0.25">
      <c r="A39" s="23" t="s">
        <v>61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30604575</v>
      </c>
      <c r="M39" s="2">
        <f>+L40+M60</f>
        <v>48216955</v>
      </c>
      <c r="N39" s="2">
        <f>+K39</f>
        <v>28605315</v>
      </c>
      <c r="O39" s="2">
        <f>+M40+O60</f>
        <v>33715584</v>
      </c>
      <c r="P39" s="2">
        <f>+O40+P60</f>
        <v>33715584</v>
      </c>
      <c r="Q39" s="2">
        <f>+P40+Q60</f>
        <v>33715584</v>
      </c>
      <c r="R39" s="2">
        <f>+O39</f>
        <v>33715584</v>
      </c>
      <c r="S39" s="2">
        <f>+Q40+S60</f>
        <v>33715584</v>
      </c>
      <c r="T39" s="2">
        <f>+S40+T60</f>
        <v>33715584</v>
      </c>
      <c r="U39" s="2">
        <f>+T40+U60</f>
        <v>33715584</v>
      </c>
      <c r="V39" s="2">
        <f>+S39</f>
        <v>33715584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38080578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13342308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30604575</v>
      </c>
      <c r="L40" s="45">
        <f t="shared" si="4"/>
        <v>48216955</v>
      </c>
      <c r="M40" s="45">
        <f t="shared" si="4"/>
        <v>33715584</v>
      </c>
      <c r="N40" s="45">
        <f>+M40</f>
        <v>33715584</v>
      </c>
      <c r="O40" s="45">
        <f t="shared" si="4"/>
        <v>33715584</v>
      </c>
      <c r="P40" s="45">
        <f t="shared" si="4"/>
        <v>33715584</v>
      </c>
      <c r="Q40" s="45">
        <f t="shared" si="4"/>
        <v>33715584</v>
      </c>
      <c r="R40" s="45">
        <f>+Q40</f>
        <v>33715584</v>
      </c>
      <c r="S40" s="45">
        <f t="shared" si="4"/>
        <v>33715584</v>
      </c>
      <c r="T40" s="45">
        <f t="shared" si="4"/>
        <v>33715584</v>
      </c>
      <c r="U40" s="45">
        <f t="shared" si="4"/>
        <v>33715584</v>
      </c>
      <c r="V40" s="45">
        <f>+U40</f>
        <v>33715584</v>
      </c>
      <c r="W40" s="45">
        <f>+V40</f>
        <v>33715584</v>
      </c>
      <c r="X40" s="45">
        <f t="shared" si="4"/>
        <v>6671154</v>
      </c>
      <c r="Y40" s="45">
        <f t="shared" si="4"/>
        <v>27044430</v>
      </c>
      <c r="Z40" s="46">
        <f>+IF(X40&lt;&gt;0,+(Y40/X40)*100,0)</f>
        <v>405.39357958158365</v>
      </c>
      <c r="AA40" s="47">
        <f t="shared" si="4"/>
        <v>13342308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>
        <v>9000000</v>
      </c>
      <c r="M9" s="20"/>
      <c r="N9" s="20">
        <v>9000000</v>
      </c>
      <c r="O9" s="20"/>
      <c r="P9" s="20"/>
      <c r="Q9" s="20"/>
      <c r="R9" s="20"/>
      <c r="S9" s="20"/>
      <c r="T9" s="20"/>
      <c r="U9" s="20"/>
      <c r="V9" s="20"/>
      <c r="W9" s="20">
        <v>9000000</v>
      </c>
      <c r="X9" s="20"/>
      <c r="Y9" s="20">
        <v>9000000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9000000</v>
      </c>
      <c r="M17" s="28">
        <f t="shared" si="0"/>
        <v>0</v>
      </c>
      <c r="N17" s="28">
        <f t="shared" si="0"/>
        <v>9000000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9000000</v>
      </c>
      <c r="X17" s="28">
        <f t="shared" si="0"/>
        <v>0</v>
      </c>
      <c r="Y17" s="28">
        <f t="shared" si="0"/>
        <v>9000000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-5451000</v>
      </c>
      <c r="F26" s="20">
        <v>-5451000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-2725506</v>
      </c>
      <c r="Y26" s="20">
        <v>2725506</v>
      </c>
      <c r="Z26" s="21">
        <v>-100</v>
      </c>
      <c r="AA26" s="22">
        <v>-5451000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-5451000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-2725506</v>
      </c>
      <c r="Y27" s="28">
        <f t="shared" si="1"/>
        <v>2725506</v>
      </c>
      <c r="Z27" s="29">
        <f>+IF(X27&lt;&gt;0,+(Y27/X27)*100,0)</f>
        <v>-100</v>
      </c>
      <c r="AA27" s="30">
        <f>SUM(AA21:AA26)</f>
        <v>-5451000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-5451000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9000000</v>
      </c>
      <c r="M38" s="2">
        <f t="shared" si="3"/>
        <v>0</v>
      </c>
      <c r="N38" s="2">
        <f t="shared" si="3"/>
        <v>9000000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9000000</v>
      </c>
      <c r="X38" s="2">
        <f t="shared" si="3"/>
        <v>-2725506</v>
      </c>
      <c r="Y38" s="2">
        <f t="shared" si="3"/>
        <v>11725506</v>
      </c>
      <c r="Z38" s="34">
        <f>+IF(X38&lt;&gt;0,+(Y38/X38)*100,0)</f>
        <v>-430.21391257256454</v>
      </c>
      <c r="AA38" s="35">
        <f>+AA17+AA27+AA36</f>
        <v>-5451000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9000000</v>
      </c>
      <c r="N39" s="2">
        <f>+K39</f>
        <v>0</v>
      </c>
      <c r="O39" s="2">
        <f>+M40+O60</f>
        <v>9000000</v>
      </c>
      <c r="P39" s="2">
        <f>+O40+P60</f>
        <v>9000000</v>
      </c>
      <c r="Q39" s="2">
        <f>+P40+Q60</f>
        <v>9000000</v>
      </c>
      <c r="R39" s="2">
        <f>+O39</f>
        <v>9000000</v>
      </c>
      <c r="S39" s="2">
        <f>+Q40+S60</f>
        <v>9000000</v>
      </c>
      <c r="T39" s="2">
        <f>+S40+T60</f>
        <v>9000000</v>
      </c>
      <c r="U39" s="2">
        <f>+T40+U60</f>
        <v>9000000</v>
      </c>
      <c r="V39" s="2">
        <f>+S39</f>
        <v>9000000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-5451000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9000000</v>
      </c>
      <c r="M40" s="45">
        <f t="shared" si="4"/>
        <v>9000000</v>
      </c>
      <c r="N40" s="45">
        <f>+M40</f>
        <v>9000000</v>
      </c>
      <c r="O40" s="45">
        <f t="shared" si="4"/>
        <v>9000000</v>
      </c>
      <c r="P40" s="45">
        <f t="shared" si="4"/>
        <v>9000000</v>
      </c>
      <c r="Q40" s="45">
        <f t="shared" si="4"/>
        <v>9000000</v>
      </c>
      <c r="R40" s="45">
        <f>+Q40</f>
        <v>9000000</v>
      </c>
      <c r="S40" s="45">
        <f t="shared" si="4"/>
        <v>9000000</v>
      </c>
      <c r="T40" s="45">
        <f t="shared" si="4"/>
        <v>9000000</v>
      </c>
      <c r="U40" s="45">
        <f t="shared" si="4"/>
        <v>9000000</v>
      </c>
      <c r="V40" s="45">
        <f>+U40</f>
        <v>9000000</v>
      </c>
      <c r="W40" s="45">
        <f>+V40</f>
        <v>9000000</v>
      </c>
      <c r="X40" s="45">
        <f t="shared" si="4"/>
        <v>-2725506</v>
      </c>
      <c r="Y40" s="45">
        <f t="shared" si="4"/>
        <v>11725506</v>
      </c>
      <c r="Z40" s="46">
        <f>+IF(X40&lt;&gt;0,+(Y40/X40)*100,0)</f>
        <v>-430.21391257256454</v>
      </c>
      <c r="AA40" s="47">
        <f t="shared" si="4"/>
        <v>-5451000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600000</v>
      </c>
      <c r="F9" s="20">
        <v>600000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>
        <v>600000</v>
      </c>
      <c r="Y9" s="20"/>
      <c r="Z9" s="21"/>
      <c r="AA9" s="22">
        <v>600000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>
        <v>449188</v>
      </c>
      <c r="L10" s="20">
        <v>3470847</v>
      </c>
      <c r="M10" s="20"/>
      <c r="N10" s="20">
        <v>3920035</v>
      </c>
      <c r="O10" s="20"/>
      <c r="P10" s="20"/>
      <c r="Q10" s="20"/>
      <c r="R10" s="20"/>
      <c r="S10" s="20"/>
      <c r="T10" s="20"/>
      <c r="U10" s="20"/>
      <c r="V10" s="20"/>
      <c r="W10" s="20">
        <v>5460973</v>
      </c>
      <c r="X10" s="20"/>
      <c r="Y10" s="20">
        <v>5460973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-6125000</v>
      </c>
      <c r="F14" s="20">
        <v>-6125000</v>
      </c>
      <c r="G14" s="20">
        <v>-225195</v>
      </c>
      <c r="H14" s="20">
        <v>-389765</v>
      </c>
      <c r="I14" s="20">
        <v>-273452</v>
      </c>
      <c r="J14" s="20">
        <v>-888412</v>
      </c>
      <c r="K14" s="20">
        <v>-311702</v>
      </c>
      <c r="L14" s="20">
        <v>-160894</v>
      </c>
      <c r="M14" s="20">
        <v>-705693</v>
      </c>
      <c r="N14" s="20">
        <v>-1178289</v>
      </c>
      <c r="O14" s="20"/>
      <c r="P14" s="20"/>
      <c r="Q14" s="20"/>
      <c r="R14" s="20"/>
      <c r="S14" s="20"/>
      <c r="T14" s="20"/>
      <c r="U14" s="20"/>
      <c r="V14" s="20"/>
      <c r="W14" s="20">
        <v>-2066701</v>
      </c>
      <c r="X14" s="20">
        <v>-3206668</v>
      </c>
      <c r="Y14" s="20">
        <v>1139967</v>
      </c>
      <c r="Z14" s="21">
        <v>-35.549891663246704</v>
      </c>
      <c r="AA14" s="22">
        <v>-6125000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-5525000</v>
      </c>
      <c r="F17" s="28">
        <f t="shared" si="0"/>
        <v>-5525000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137486</v>
      </c>
      <c r="L17" s="28">
        <f t="shared" si="0"/>
        <v>3309953</v>
      </c>
      <c r="M17" s="28">
        <f t="shared" si="0"/>
        <v>-705693</v>
      </c>
      <c r="N17" s="28">
        <f t="shared" si="0"/>
        <v>2741746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3994272</v>
      </c>
      <c r="X17" s="28">
        <f t="shared" si="0"/>
        <v>-2606668</v>
      </c>
      <c r="Y17" s="28">
        <f t="shared" si="0"/>
        <v>6600940</v>
      </c>
      <c r="Z17" s="29">
        <f>+IF(X17&lt;&gt;0,+(Y17/X17)*100,0)</f>
        <v>-253.23286279648963</v>
      </c>
      <c r="AA17" s="30">
        <f>SUM(AA6:AA16)</f>
        <v>-5525000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-15725000</v>
      </c>
      <c r="F26" s="20">
        <v>-15725000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-71250</v>
      </c>
      <c r="X26" s="20">
        <v>-9125000</v>
      </c>
      <c r="Y26" s="20">
        <v>9053750</v>
      </c>
      <c r="Z26" s="21">
        <v>-99.219178082191789</v>
      </c>
      <c r="AA26" s="22">
        <v>-15725000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-15725000</v>
      </c>
      <c r="F27" s="28">
        <f t="shared" si="1"/>
        <v>-15725000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-71250</v>
      </c>
      <c r="X27" s="28">
        <f t="shared" si="1"/>
        <v>-9125000</v>
      </c>
      <c r="Y27" s="28">
        <f t="shared" si="1"/>
        <v>9053750</v>
      </c>
      <c r="Z27" s="29">
        <f>+IF(X27&lt;&gt;0,+(Y27/X27)*100,0)</f>
        <v>-99.219178082191789</v>
      </c>
      <c r="AA27" s="30">
        <f>SUM(AA21:AA26)</f>
        <v>-15725000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-21250000</v>
      </c>
      <c r="F38" s="2">
        <f t="shared" si="3"/>
        <v>-21250000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137486</v>
      </c>
      <c r="L38" s="2">
        <f t="shared" si="3"/>
        <v>3309953</v>
      </c>
      <c r="M38" s="2">
        <f t="shared" si="3"/>
        <v>-705693</v>
      </c>
      <c r="N38" s="2">
        <f t="shared" si="3"/>
        <v>2741746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3923022</v>
      </c>
      <c r="X38" s="2">
        <f t="shared" si="3"/>
        <v>-11731668</v>
      </c>
      <c r="Y38" s="2">
        <f t="shared" si="3"/>
        <v>15654690</v>
      </c>
      <c r="Z38" s="34">
        <f>+IF(X38&lt;&gt;0,+(Y38/X38)*100,0)</f>
        <v>-133.43959273310494</v>
      </c>
      <c r="AA38" s="35">
        <f>+AA17+AA27+AA36</f>
        <v>-21250000</v>
      </c>
    </row>
    <row r="39" spans="1:27" ht="13.5" x14ac:dyDescent="0.25">
      <c r="A39" s="23" t="s">
        <v>61</v>
      </c>
      <c r="B39" s="17"/>
      <c r="C39" s="32"/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-13405670</v>
      </c>
      <c r="M39" s="2">
        <f>+L40+M60</f>
        <v>-10095717</v>
      </c>
      <c r="N39" s="2">
        <f>+K39</f>
        <v>-13543156</v>
      </c>
      <c r="O39" s="2">
        <f>+M40+O60</f>
        <v>-10801410</v>
      </c>
      <c r="P39" s="2">
        <f>+O40+P60</f>
        <v>-10801410</v>
      </c>
      <c r="Q39" s="2">
        <f>+P40+Q60</f>
        <v>-10801410</v>
      </c>
      <c r="R39" s="2">
        <f>+O39</f>
        <v>-10801410</v>
      </c>
      <c r="S39" s="2">
        <f>+Q40+S60</f>
        <v>-10801410</v>
      </c>
      <c r="T39" s="2">
        <f>+S40+T60</f>
        <v>-10801410</v>
      </c>
      <c r="U39" s="2">
        <f>+T40+U60</f>
        <v>-10801410</v>
      </c>
      <c r="V39" s="2">
        <f>+S39</f>
        <v>-10801410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-34946154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-13405670</v>
      </c>
      <c r="L40" s="45">
        <f t="shared" si="4"/>
        <v>-10095717</v>
      </c>
      <c r="M40" s="45">
        <f t="shared" si="4"/>
        <v>-10801410</v>
      </c>
      <c r="N40" s="45">
        <f>+M40</f>
        <v>-10801410</v>
      </c>
      <c r="O40" s="45">
        <f t="shared" si="4"/>
        <v>-10801410</v>
      </c>
      <c r="P40" s="45">
        <f t="shared" si="4"/>
        <v>-10801410</v>
      </c>
      <c r="Q40" s="45">
        <f t="shared" si="4"/>
        <v>-10801410</v>
      </c>
      <c r="R40" s="45">
        <f>+Q40</f>
        <v>-10801410</v>
      </c>
      <c r="S40" s="45">
        <f t="shared" si="4"/>
        <v>-10801410</v>
      </c>
      <c r="T40" s="45">
        <f t="shared" si="4"/>
        <v>-10801410</v>
      </c>
      <c r="U40" s="45">
        <f t="shared" si="4"/>
        <v>-10801410</v>
      </c>
      <c r="V40" s="45">
        <f>+U40</f>
        <v>-10801410</v>
      </c>
      <c r="W40" s="45">
        <f>+V40</f>
        <v>-10801410</v>
      </c>
      <c r="X40" s="45">
        <f t="shared" si="4"/>
        <v>-25427822</v>
      </c>
      <c r="Y40" s="45">
        <f t="shared" si="4"/>
        <v>14626412</v>
      </c>
      <c r="Z40" s="46">
        <f>+IF(X40&lt;&gt;0,+(Y40/X40)*100,0)</f>
        <v>-57.521293015186281</v>
      </c>
      <c r="AA40" s="47">
        <f t="shared" si="4"/>
        <v>-34946154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-2425691</v>
      </c>
      <c r="N39" s="2">
        <f>+K39</f>
        <v>0</v>
      </c>
      <c r="O39" s="2">
        <f>+M40+O60</f>
        <v>-2425691</v>
      </c>
      <c r="P39" s="2">
        <f>+O40+P60</f>
        <v>-2425691</v>
      </c>
      <c r="Q39" s="2">
        <f>+P40+Q60</f>
        <v>-2425691</v>
      </c>
      <c r="R39" s="2">
        <f>+O39</f>
        <v>-2425691</v>
      </c>
      <c r="S39" s="2">
        <f>+Q40+S60</f>
        <v>-2425691</v>
      </c>
      <c r="T39" s="2">
        <f>+S40+T60</f>
        <v>-2425691</v>
      </c>
      <c r="U39" s="2">
        <f>+T40+U60</f>
        <v>-2425691</v>
      </c>
      <c r="V39" s="2">
        <f>+S39</f>
        <v>-2425691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-2425691</v>
      </c>
      <c r="N40" s="45">
        <f>+M40</f>
        <v>-2425691</v>
      </c>
      <c r="O40" s="45">
        <f t="shared" si="4"/>
        <v>-2425691</v>
      </c>
      <c r="P40" s="45">
        <f t="shared" si="4"/>
        <v>-2425691</v>
      </c>
      <c r="Q40" s="45">
        <f t="shared" si="4"/>
        <v>-2425691</v>
      </c>
      <c r="R40" s="45">
        <f>+Q40</f>
        <v>-2425691</v>
      </c>
      <c r="S40" s="45">
        <f t="shared" si="4"/>
        <v>-2425691</v>
      </c>
      <c r="T40" s="45">
        <f t="shared" si="4"/>
        <v>-2425691</v>
      </c>
      <c r="U40" s="45">
        <f t="shared" si="4"/>
        <v>-2425691</v>
      </c>
      <c r="V40" s="45">
        <f>+U40</f>
        <v>-2425691</v>
      </c>
      <c r="W40" s="45">
        <f>+V40</f>
        <v>-2425691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-2425691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0DF299-65B5-425C-B37E-BD04D4030E6D}"/>
</file>

<file path=customXml/itemProps2.xml><?xml version="1.0" encoding="utf-8"?>
<ds:datastoreItem xmlns:ds="http://schemas.openxmlformats.org/officeDocument/2006/customXml" ds:itemID="{70906B21-0DEB-4860-B0F0-77FE6C4F6589}"/>
</file>

<file path=customXml/itemProps3.xml><?xml version="1.0" encoding="utf-8"?>
<ds:datastoreItem xmlns:ds="http://schemas.openxmlformats.org/officeDocument/2006/customXml" ds:itemID="{98FDB635-0322-4D7C-B2FE-E0A902D26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2024-03-06T08:38:00Z</dcterms:created>
  <dcterms:modified xsi:type="dcterms:W3CDTF">2024-03-06T08:40:14Z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